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'2025'!$8:$8</definedName>
  </definedNames>
  <calcPr calcId="145621"/>
</workbook>
</file>

<file path=xl/calcChain.xml><?xml version="1.0" encoding="utf-8"?>
<calcChain xmlns="http://schemas.openxmlformats.org/spreadsheetml/2006/main">
  <c r="E278" i="1" l="1"/>
  <c r="E272" i="1"/>
  <c r="E271" i="1" s="1"/>
  <c r="E267" i="1"/>
  <c r="E264" i="1"/>
  <c r="E259" i="1"/>
  <c r="E255" i="1"/>
  <c r="E253" i="1"/>
  <c r="E249" i="1"/>
  <c r="E239" i="1"/>
  <c r="E236" i="1"/>
  <c r="E235" i="1" s="1"/>
  <c r="E233" i="1"/>
  <c r="E232" i="1" s="1"/>
  <c r="E230" i="1"/>
  <c r="E229" i="1" s="1"/>
  <c r="E225" i="1"/>
  <c r="E223" i="1"/>
  <c r="E222" i="1" s="1"/>
  <c r="E221" i="1" s="1"/>
  <c r="E220" i="1" s="1"/>
  <c r="E218" i="1"/>
  <c r="E217" i="1" s="1"/>
  <c r="E216" i="1" s="1"/>
  <c r="E215" i="1" s="1"/>
  <c r="E213" i="1"/>
  <c r="E209" i="1"/>
  <c r="E204" i="1"/>
  <c r="E203" i="1" s="1"/>
  <c r="E202" i="1" s="1"/>
  <c r="E201" i="1" s="1"/>
  <c r="E199" i="1"/>
  <c r="E198" i="1" s="1"/>
  <c r="E197" i="1" s="1"/>
  <c r="E195" i="1"/>
  <c r="E193" i="1"/>
  <c r="E191" i="1"/>
  <c r="E190" i="1" s="1"/>
  <c r="E189" i="1" s="1"/>
  <c r="E184" i="1"/>
  <c r="E181" i="1"/>
  <c r="E180" i="1"/>
  <c r="E179" i="1" s="1"/>
  <c r="E178" i="1" s="1"/>
  <c r="E174" i="1"/>
  <c r="E173" i="1" s="1"/>
  <c r="E171" i="1"/>
  <c r="E170" i="1" s="1"/>
  <c r="E166" i="1"/>
  <c r="E163" i="1"/>
  <c r="E162" i="1" s="1"/>
  <c r="E161" i="1" s="1"/>
  <c r="E159" i="1"/>
  <c r="E158" i="1" s="1"/>
  <c r="E156" i="1"/>
  <c r="E153" i="1"/>
  <c r="E151" i="1"/>
  <c r="E150" i="1"/>
  <c r="E146" i="1"/>
  <c r="E142" i="1"/>
  <c r="E138" i="1"/>
  <c r="E132" i="1"/>
  <c r="E127" i="1"/>
  <c r="E122" i="1"/>
  <c r="E121" i="1" s="1"/>
  <c r="E120" i="1" s="1"/>
  <c r="E117" i="1"/>
  <c r="E115" i="1"/>
  <c r="E113" i="1"/>
  <c r="E111" i="1"/>
  <c r="E106" i="1"/>
  <c r="E105" i="1" s="1"/>
  <c r="E103" i="1"/>
  <c r="E102" i="1" s="1"/>
  <c r="E99" i="1"/>
  <c r="E97" i="1"/>
  <c r="E96" i="1" s="1"/>
  <c r="E93" i="1"/>
  <c r="E91" i="1"/>
  <c r="E90" i="1" s="1"/>
  <c r="E88" i="1"/>
  <c r="E87" i="1" s="1"/>
  <c r="E85" i="1"/>
  <c r="E84" i="1"/>
  <c r="E80" i="1"/>
  <c r="E77" i="1" s="1"/>
  <c r="E72" i="1"/>
  <c r="E71" i="1"/>
  <c r="E70" i="1" s="1"/>
  <c r="E69" i="1" s="1"/>
  <c r="E68" i="1"/>
  <c r="E67" i="1" s="1"/>
  <c r="E66" i="1" s="1"/>
  <c r="E63" i="1"/>
  <c r="E52" i="1"/>
  <c r="E48" i="1"/>
  <c r="E41" i="1"/>
  <c r="E40" i="1"/>
  <c r="E37" i="1" s="1"/>
  <c r="E33" i="1"/>
  <c r="E32" i="1" s="1"/>
  <c r="E30" i="1"/>
  <c r="E29" i="1" s="1"/>
  <c r="E28" i="1"/>
  <c r="E27" i="1"/>
  <c r="E19" i="1"/>
  <c r="E12" i="1"/>
  <c r="E11" i="1" s="1"/>
  <c r="E208" i="1" l="1"/>
  <c r="E207" i="1" s="1"/>
  <c r="E206" i="1" s="1"/>
  <c r="E18" i="1"/>
  <c r="E10" i="1" s="1"/>
  <c r="E95" i="1"/>
  <c r="E137" i="1"/>
  <c r="E136" i="1" s="1"/>
  <c r="E135" i="1" s="1"/>
  <c r="E126" i="1"/>
  <c r="E119" i="1" s="1"/>
  <c r="E155" i="1"/>
  <c r="E110" i="1"/>
  <c r="E109" i="1" s="1"/>
  <c r="E76" i="1"/>
  <c r="E169" i="1"/>
  <c r="E168" i="1" s="1"/>
  <c r="E228" i="1"/>
  <c r="E227" i="1" s="1"/>
  <c r="E248" i="1"/>
  <c r="E47" i="1"/>
  <c r="E149" i="1"/>
  <c r="E148" i="1" s="1"/>
  <c r="E75" i="1" l="1"/>
  <c r="E9" i="1"/>
  <c r="E291" i="1" s="1"/>
</calcChain>
</file>

<file path=xl/sharedStrings.xml><?xml version="1.0" encoding="utf-8"?>
<sst xmlns="http://schemas.openxmlformats.org/spreadsheetml/2006/main" count="560" uniqueCount="365">
  <si>
    <t>Вид расходов</t>
  </si>
  <si>
    <t>Наименование</t>
  </si>
  <si>
    <t xml:space="preserve">  к решению Собрания депутатов </t>
  </si>
  <si>
    <t>Код целевой статьи</t>
  </si>
  <si>
    <t>Приложение № 4</t>
  </si>
  <si>
    <t>01.0.00.00000</t>
  </si>
  <si>
    <t>01.1.00.00000</t>
  </si>
  <si>
    <t>Предоставление образовательных услуг в сфере дошкольного образования</t>
  </si>
  <si>
    <t>01.1.01.00000</t>
  </si>
  <si>
    <t>Обеспечение деятельности учреждений дошкольного образования</t>
  </si>
  <si>
    <t>01.1.01.40010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</si>
  <si>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</si>
  <si>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</si>
  <si>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образовательного процесса</t>
  </si>
  <si>
    <t>01.1.01.71460</t>
  </si>
  <si>
    <t>Предоставление образовательных услуг в сфере общего образования</t>
  </si>
  <si>
    <t>01.1.02.00000</t>
  </si>
  <si>
    <t>Обеспечение деятельности учреждений общего образования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</si>
  <si>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</si>
  <si>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</si>
  <si>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</si>
  <si>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01.1.02.71460</t>
  </si>
  <si>
    <t>01.1.02.72030</t>
  </si>
  <si>
    <t>Предоставление образовательных услуг в сфере дополнительного образования</t>
  </si>
  <si>
    <t>01.1.03.00000</t>
  </si>
  <si>
    <t>Обеспечение деятельности учреждений дополнительного образования</t>
  </si>
  <si>
    <t>01.1.03.40030</t>
  </si>
  <si>
    <t>Социальное обеспечение и иные выплаты населению</t>
  </si>
  <si>
    <t>300</t>
  </si>
  <si>
    <t>Компенсация расходов по организации бесплатной перевозки обучающихся</t>
  </si>
  <si>
    <t>01.1.05.00000</t>
  </si>
  <si>
    <t>01.1.05.40035</t>
  </si>
  <si>
    <t>Межбюджетные трансферты</t>
  </si>
  <si>
    <t>500</t>
  </si>
  <si>
    <t>Субвенция на освобождение от оплаты стоимости проезда детей из многодетных семей</t>
  </si>
  <si>
    <t>01.1.05.72560</t>
  </si>
  <si>
    <t>Иные бюджетные ассигнования</t>
  </si>
  <si>
    <t>800</t>
  </si>
  <si>
    <t>01.2.00.00000</t>
  </si>
  <si>
    <t>01.2.01.00000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</si>
  <si>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</si>
  <si>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</si>
  <si>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Закупка товаров, работ и услуг для обеспечения государственных (муниципальных) нужд</t>
  </si>
  <si>
    <t>200</t>
  </si>
  <si>
    <t>Организация отдыха и оздоровления детей в каникулярное время</t>
  </si>
  <si>
    <t>01.2.03.00000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</si>
  <si>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</si>
  <si>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01.2.03.41000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</si>
  <si>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</si>
  <si>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01.2.03.71000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</si>
  <si>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</si>
  <si>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01.2.03.71060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</si>
  <si>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</si>
  <si>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</si>
  <si>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Субвенция на частичную оплату стоимости путевки в организации отдыха детей и их оздоровления</t>
  </si>
  <si>
    <t>01.2.03.75160</t>
  </si>
  <si>
    <t>01.2.05.00000</t>
  </si>
  <si>
    <t>Создание условий для одаренных детей, проведение мероприятий</t>
  </si>
  <si>
    <t>01.2.05.40130</t>
  </si>
  <si>
    <t>02.0.00.00000</t>
  </si>
  <si>
    <t>02.1.00.00000</t>
  </si>
  <si>
    <t>03.0.00.00000</t>
  </si>
  <si>
    <t>Подпрограмма "Молодежь"</t>
  </si>
  <si>
    <t>03.1.00.00000</t>
  </si>
  <si>
    <t>Содействие профессиональному самоопределению и трудовому воспитанию молодежи</t>
  </si>
  <si>
    <t>03.1.01.00000</t>
  </si>
  <si>
    <t>Организация временной занятости подростков и молодежи</t>
  </si>
  <si>
    <t>03.1.01.41470</t>
  </si>
  <si>
    <t>Развитите волонтерства и социального наставничества</t>
  </si>
  <si>
    <t>03.1.02.00000</t>
  </si>
  <si>
    <t>Развитие волонтерства (добровольчества) и социального наставничества</t>
  </si>
  <si>
    <t>03.1.02.41471</t>
  </si>
  <si>
    <t>Содействие становлению и укреплению молодых семей</t>
  </si>
  <si>
    <t>03.1.03.00000</t>
  </si>
  <si>
    <t>Поддержка клуба молодой семьи "Краски"</t>
  </si>
  <si>
    <t>03.1.03.43110</t>
  </si>
  <si>
    <t>Пропаганда здорового образа жизни, поддержка творческой молодежи и развитие системы досуговых мероприятий</t>
  </si>
  <si>
    <t>03.1.04.00000</t>
  </si>
  <si>
    <t>Участие в областных и проведение районных молодежных мероприятий различной направленности</t>
  </si>
  <si>
    <t>03.1.04.44110</t>
  </si>
  <si>
    <t>Организация и проведение Дня молодежи, а также мероприятий для молодежи в Дни села, Дни деревни</t>
  </si>
  <si>
    <t>03.1.04.44130</t>
  </si>
  <si>
    <t>03.2.00.00000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</si>
  <si>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</si>
  <si>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03.2.01.00000</t>
  </si>
  <si>
    <t>Организация работы с подростками и молодежью по месту жительства</t>
  </si>
  <si>
    <t>03.2.01.41110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</si>
  <si>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</si>
  <si>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03.2.02.00000</t>
  </si>
  <si>
    <t>Приобретение оборудования, реквизита для проведения мероприятий патриотической направленности</t>
  </si>
  <si>
    <t>03.2.02.42110</t>
  </si>
  <si>
    <t>03.2.03.00000</t>
  </si>
  <si>
    <t>Организация экспозиций в МУК ММР "Этнографический музей кацкарей"</t>
  </si>
  <si>
    <t>03.2.03.43110</t>
  </si>
  <si>
    <t>Ведомственная целевая программа "Совершенствование системы управления в сфере молодежной политики"</t>
  </si>
  <si>
    <t>03.3.00.00000</t>
  </si>
  <si>
    <t>03.3.01.00000</t>
  </si>
  <si>
    <t>Содержание социального агентства молодежи</t>
  </si>
  <si>
    <t>03.3.01.41540</t>
  </si>
  <si>
    <t>05.0.00.00000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</si>
  <si>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</si>
  <si>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</si>
  <si>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</si>
  <si>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05.1.02.40850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</si>
  <si>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</si>
  <si>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</si>
  <si>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05.2.00.00000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</si>
  <si>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</si>
  <si>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</si>
  <si>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</si>
  <si>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</si>
  <si>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05.2.04.00000</t>
  </si>
  <si>
    <t>Газификация населенных пунктов Охотинского сельского поселения</t>
  </si>
  <si>
    <t>05.2.04.40870</t>
  </si>
  <si>
    <t>06.0.00.00000</t>
  </si>
  <si>
    <t>06.1.00.00000</t>
  </si>
  <si>
    <t>Ремонт и содержание автомобильных дорог</t>
  </si>
  <si>
    <t>06.1.01.00000</t>
  </si>
  <si>
    <t>06.1.01.40930</t>
  </si>
  <si>
    <t>Субсидия на финансирование дорожного хозяйства</t>
  </si>
  <si>
    <t>06.1.01.9Д011</t>
  </si>
  <si>
    <t>Софинансирование к субсидии на финансирование дорожного хозяйства</t>
  </si>
  <si>
    <t>06.1.01.SД011</t>
  </si>
  <si>
    <t>07.0.00.00000</t>
  </si>
  <si>
    <t>07.1.00.00000</t>
  </si>
  <si>
    <t>Профилактика экстремизма и терроризма</t>
  </si>
  <si>
    <t>07.1.01.00000</t>
  </si>
  <si>
    <t>Мероприятия по профилактике экстремизма и терроризма</t>
  </si>
  <si>
    <t>07.1.01.40990</t>
  </si>
  <si>
    <t>Поставка печатной продукции (памятки,буклеты)</t>
  </si>
  <si>
    <t>07.1.01.41010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</si>
  <si>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</si>
  <si>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</si>
  <si>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</si>
  <si>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</si>
  <si>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Профилактика безнадзорности, правонарушений и защита прав несовершеннолетних</t>
  </si>
  <si>
    <t>07.1.03.00000</t>
  </si>
  <si>
    <t>Мероприятия по профилактике безнадзорности, правонарушений среди несовершеннолетних</t>
  </si>
  <si>
    <t>07.1.03.41050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</si>
  <si>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</si>
  <si>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</si>
  <si>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</si>
  <si>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Защита населения и территории от чрезвычайных ситуаций природного и техногенного характера</t>
  </si>
  <si>
    <t>08.1.01.00000</t>
  </si>
  <si>
    <t>08.1.01.11090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</si>
  <si>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</si>
  <si>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08.1.01.11100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</si>
  <si>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</si>
  <si>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</si>
  <si>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</si>
  <si>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Подготовка проектов и проведение ремонтов муниципальных учреждений культуры</t>
  </si>
  <si>
    <t>09.1.01.00000</t>
  </si>
  <si>
    <t>Мероприятие по разработке ПСД, ремонты</t>
  </si>
  <si>
    <t>09.1.01.41110</t>
  </si>
  <si>
    <t>Развитие и совершенствование системы культурно-досугового обслуживания населения</t>
  </si>
  <si>
    <t>09.1.02.00000</t>
  </si>
  <si>
    <t>Проведение районных мероприятий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</si>
  <si>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</si>
  <si>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</si>
  <si>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</si>
  <si>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Сохранение и развитие библиотечного обслуживания населения</t>
  </si>
  <si>
    <t>09.1.03.00000</t>
  </si>
  <si>
    <t>Укрепление материально-технической базы учреждений культуры</t>
  </si>
  <si>
    <t>09.1.05.00000</t>
  </si>
  <si>
    <t>Укрепление материально- технической базы учреждений культуры</t>
  </si>
  <si>
    <t>09.1.05.45110</t>
  </si>
  <si>
    <t>09.2.00.00000</t>
  </si>
  <si>
    <t>Создание современного рынка услуг в области культуры</t>
  </si>
  <si>
    <t>09.2.01.00000</t>
  </si>
  <si>
    <t>Обеспечение деятельности подведомственных учреждений (дом культуры)</t>
  </si>
  <si>
    <t>09.2.01.41230</t>
  </si>
  <si>
    <t>Обеспечение деятельности подведомственных учреждений (музеи)</t>
  </si>
  <si>
    <t>09.2.01.41260</t>
  </si>
  <si>
    <t>Государственная поддержка в средствах массовой информации</t>
  </si>
  <si>
    <t>09.2.01.41270</t>
  </si>
  <si>
    <t>09.6.00.00000</t>
  </si>
  <si>
    <t>09.6.04.00000</t>
  </si>
  <si>
    <t>Подготовка, изготовление туристской рекламно-информационной и сувенирной продукции</t>
  </si>
  <si>
    <t>09.6.04.41700</t>
  </si>
  <si>
    <t>10.0.00.00000</t>
  </si>
  <si>
    <t>10.1.00.00000</t>
  </si>
  <si>
    <t>10.1.01.00000</t>
  </si>
  <si>
    <t>10.1.01.41675</t>
  </si>
  <si>
    <t>11.0.00.00000</t>
  </si>
  <si>
    <t>Подпрограмма "Развитие субъектов малого и среднего предпринимательства в Мышкинском муниципальном районе"</t>
  </si>
  <si>
    <t>11.1.00.00000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</si>
  <si>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</si>
  <si>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11.1.01.00000</t>
  </si>
  <si>
    <t>Финансовая и имущественная поддержка субъектов малого и среднего предпринимательства</t>
  </si>
  <si>
    <t>11.1.01.41740</t>
  </si>
  <si>
    <t>12.0.00.00000</t>
  </si>
  <si>
    <t>Подпрограмма "Поддержка и развитие казачества в Мышкинском муниципальном районе"</t>
  </si>
  <si>
    <t>12.1.00.00000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</si>
  <si>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</si>
  <si>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</si>
  <si>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</si>
  <si>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</si>
  <si>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13.0.00.00000</t>
  </si>
  <si>
    <t>13.1.00.00000</t>
  </si>
  <si>
    <t>Развитие массовой физической культуры и спорта</t>
  </si>
  <si>
    <t>13.1.01.00000</t>
  </si>
  <si>
    <t>Организация и проведение полумарафонов, первенств, турниров</t>
  </si>
  <si>
    <t>13.1.01.41120</t>
  </si>
  <si>
    <t>Организация и проведение спартакиад, фестивалей</t>
  </si>
  <si>
    <t>13.1.01.41130</t>
  </si>
  <si>
    <t>14.0.00.00000</t>
  </si>
  <si>
    <t>14.1.00.00000</t>
  </si>
  <si>
    <t>Предоставление субсидии сельскохозяйственным товаропроизводителям</t>
  </si>
  <si>
    <t>14.1.01.00000</t>
  </si>
  <si>
    <t>14.1.01.42041</t>
  </si>
  <si>
    <t>Организация и проведение мероприятий в сфере агропромышленного комплекса</t>
  </si>
  <si>
    <t>14.1.02.00000</t>
  </si>
  <si>
    <t>Организация и проведение мероприятий в агропромышленном комплексе</t>
  </si>
  <si>
    <t>14.1.02.42040</t>
  </si>
  <si>
    <t>Ведомственная целевая программа "Отлов, содержание и возврат животных на прежние места их обитания"</t>
  </si>
  <si>
    <t>14.2.00.00000</t>
  </si>
  <si>
    <t>Отлов, содержание и возврат животных на прежние места их обитания</t>
  </si>
  <si>
    <t>14.2.01.00000</t>
  </si>
  <si>
    <t>14.2.01.74420</t>
  </si>
  <si>
    <t>Непрограммные расходы</t>
  </si>
  <si>
    <t>40.0.00.00000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</si>
  <si>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</si>
  <si>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</si>
  <si>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Руководитель контрольно-счетного органа</t>
  </si>
  <si>
    <t>Центральный аппарат</t>
  </si>
  <si>
    <t>40.0.00.40040</t>
  </si>
  <si>
    <t>40.0.00.40540</t>
  </si>
  <si>
    <t>40.0.00.40960</t>
  </si>
  <si>
    <t>40.0.00.41080</t>
  </si>
  <si>
    <t>40.0.00.42320</t>
  </si>
  <si>
    <t>Глава муниципального образования</t>
  </si>
  <si>
    <t>40.0.00.42330</t>
  </si>
  <si>
    <t>40.0.00.42340</t>
  </si>
  <si>
    <t>40.0.00.42350</t>
  </si>
  <si>
    <t>40.0.00.42360</t>
  </si>
  <si>
    <t>40.0.00.42400</t>
  </si>
  <si>
    <t>40.0.00.42410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</si>
  <si>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</si>
  <si>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</si>
  <si>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</si>
  <si>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</si>
  <si>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Межбюджетные трансферты на реализацию мероприятий по борьбе с борщевиком Сосновского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</si>
  <si>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</si>
  <si>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</si>
  <si>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Субвенция на реализацию отдельных полномочий в сфере законодательства об административных правонарушениях</t>
  </si>
  <si>
    <t>40.0.00.80200</t>
  </si>
  <si>
    <t>Итого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</si>
  <si>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</si>
  <si>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01.1.02.R3041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</si>
  <si>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</si>
  <si>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</si>
  <si>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</si>
  <si>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</si>
  <si>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</si>
  <si>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</si>
  <si>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</si>
  <si>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03.1.01.76950</t>
  </si>
  <si>
    <t>Субсидия на комплектование книжных фондов муниципальных библиотек</t>
  </si>
  <si>
    <t>09.1.03.L5191</t>
  </si>
  <si>
    <t xml:space="preserve">от                              2025 №   </t>
  </si>
  <si>
    <t>2026 год  (руб.)</t>
  </si>
  <si>
    <t>01.1.01.78510</t>
  </si>
  <si>
    <t>Субсидия на реализацию мероприятий по обеспечению обязательных требований охраны объектов образования I – III категорий опасности</t>
  </si>
  <si>
    <t>Региональный проект "Поддержка семьи"</t>
  </si>
  <si>
    <t>01.1.Я1.00000</t>
  </si>
  <si>
    <t>01.1.Я1.53151</t>
  </si>
  <si>
    <t>Региональный проект "Все лучшее детям"</t>
  </si>
  <si>
    <t>01.2.Ю4.00000</t>
  </si>
  <si>
    <t>01.2.Ю4.57502</t>
  </si>
  <si>
    <t>Муниципальная программа "Поддержка молодых семей Мышкинского муниципального округа в приобретении (строительстве) жилья "</t>
  </si>
  <si>
    <t>Подпрограмма "Поддержка молодых семей Мышкинского муниципального округа в приобретении (строительстве) жилья "</t>
  </si>
  <si>
    <t>968 1004 05301R4970 521 Субсидия на государственную поддержку молодых семей Ярославской области в приобретении (строительстве) жилья</t>
  </si>
  <si>
    <t>02.1.01.R4970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</si>
  <si>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</si>
  <si>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</si>
  <si>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Муниципальная программа "Развитие молодежной политики в Мышкинском муниципальном округе"</t>
  </si>
  <si>
    <t>Софинансирование к субсидии на организацию временного трудоустройства несовершеннолетних граждан в возрасте от 14 до 18 лет в свободное от учебы время</t>
  </si>
  <si>
    <t>03.1.01.46950</t>
  </si>
  <si>
    <t>Муниципальная программа «Жилищно – коммунальное хозяйство"</t>
  </si>
  <si>
    <t>04.0.00.00000</t>
  </si>
  <si>
    <t>Подпрограмма «Жилищно – коммунальное хозяйство"</t>
  </si>
  <si>
    <t>04.1.00.00000</t>
  </si>
  <si>
    <t>Мероприятия по ремонту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</si>
  <si>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</si>
  <si>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</si>
  <si>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</si>
  <si>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</si>
  <si>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05.2.03.75250</t>
  </si>
  <si>
    <t>06.1.01.9Д012</t>
  </si>
  <si>
    <t>Софинансирование к  cубсидии на капитальный ремонт и ремонт дорожных объектов муниципальной собственности</t>
  </si>
  <si>
    <t>06.1.01.SД012</t>
  </si>
  <si>
    <t>Региональный проект "Семейные ценности и инфраструктура культуры"</t>
  </si>
  <si>
    <t>09.1.Я5.00000</t>
  </si>
  <si>
    <t>09.1.Я5.55133</t>
  </si>
  <si>
    <t>09.1.Я5.55135</t>
  </si>
  <si>
    <t>11.1.01.72880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</si>
  <si>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</si>
  <si>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11.1.01.42880</t>
  </si>
  <si>
    <t>Муниципальная программа "Развитие сельского хозяйства в Мышкинском муниципальном округе"</t>
  </si>
  <si>
    <t>Мероприятия по борьбе с борщевиком Сосновского</t>
  </si>
  <si>
    <t>14.3.01.71810</t>
  </si>
  <si>
    <t>Муниципальная программа "Строительство (приобретению) жилья, предоставляемого по договору коммерческого найма жилого помещения гражданам, проживающим и работающим на сельских территориях"</t>
  </si>
  <si>
    <t>Подпрограмма "Строительство (приобретению) жилья, предоставляемого по договору коммерческого найма жилого помещения гражданам, проживающим и работающим на сельских территориях"</t>
  </si>
  <si>
    <t>15.1.01.R5768</t>
  </si>
  <si>
    <t>15.1.01.L5768</t>
  </si>
  <si>
    <t>Субсидия организациям автомобильного транспорта на возмещение затрат на оказание транспортных услуг населению по внутригородским маршрутам регулярного сообщения в связи с государтсвенным регулированием тарифов</t>
  </si>
  <si>
    <t>Транзитные расходы</t>
  </si>
  <si>
    <t>99.0.00.00000</t>
  </si>
  <si>
    <t>Условно утвержденные расходы</t>
  </si>
  <si>
    <t>99.9.00.00000</t>
  </si>
  <si>
    <t>900</t>
  </si>
  <si>
    <t>Муниципальная программа "Развитие образования в Мышкинском муниципальном округе"</t>
  </si>
  <si>
    <t>"Ведомственная целевая программа развития образования администрации Мышкинского муниципального округа"</t>
  </si>
  <si>
    <t>Субвенция на освобождение от взимаемой с родителей (законных представителей) платы за присмотр и уход за детьми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</si>
  <si>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</si>
  <si>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Подпрограмма "Развитие системы образования Мышкинского муниципального округа"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</si>
  <si>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</si>
  <si>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Подпрограмма "Патриотическое воспитание граждан в Мышкинском муниципальном округе"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</si>
  <si>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</si>
  <si>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</si>
  <si>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 xml:space="preserve"> Субсидия на реализацию мероприятий по строительству и реконструкции объектов теплоснабжения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</si>
  <si>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</si>
  <si>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</si>
  <si>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</si>
  <si>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</si>
  <si>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</si>
  <si>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Реализация проекта "Усовершенствование муниципальной системы оповещения Мышкинского муниципального округа"</t>
  </si>
  <si>
    <t>Муниципальная программа "Развитие культуры в Мышкинском муниципальном округе"</t>
  </si>
  <si>
    <t xml:space="preserve">Субсидия на модернизацию учреждений культурно-досугового типа в населенных пунктах с численностью населения до 500 тысяч человек
</t>
  </si>
  <si>
    <t>Субсидия на модернизацию муниципальных музеев</t>
  </si>
  <si>
    <t>Ведомственная целевая программа "Культура Мышкинского муниципального окургаа"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</si>
  <si>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</si>
  <si>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</si>
  <si>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</si>
  <si>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</si>
  <si>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</si>
  <si>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</si>
  <si>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</si>
  <si>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Муниципальная программа "Поддержка и развитие казачества в Мышкинском муниципальном округе"</t>
  </si>
  <si>
    <t>Муниципальная программа "Развитие физической культуры и спорта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</si>
  <si>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</si>
  <si>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Субвенция на организацию мероприятий при осуществлении деятельности по обращению с животными без владельцев</t>
  </si>
  <si>
    <t>Субсидия на развитие жилищного строительства на сельских территориях и повышение уровня благоустройства домовладений, в том числе реализацию мероприятия по строительству (приобретению) жилья, предоставляемого по договору коммерческого найма жилого помещения гражданам, проживающим и работающим на сельских территориях</t>
  </si>
  <si>
    <t>Капитальные вложения в объекты государственной (муниципальной) собственности</t>
  </si>
  <si>
    <t xml:space="preserve"> Субсидия на развитие жилищного строительства на сельских территориях и повышение уровня благоустройства домовладений, в том числе реализацию мероприятия по строительству (приобретению) жилья, предоставляемого по договору коммерческого найма жилого помещения гражданам, проживающим и работающим на сельских территориях</t>
  </si>
  <si>
    <t xml:space="preserve">Расходы бюджета Мышкинского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 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</si>
  <si>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</si>
  <si>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Подпрограмма "Развитие водоснабжения в Мышкинском муниципальном округе"</t>
  </si>
  <si>
    <t>Субсидия на капитальный ремонт и ремонт дорожных объектов муниципальной собственности</t>
  </si>
  <si>
    <t>Подпрограмма "Развитие агропромышленного комплекса в Мышкинском муниципальном округе"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</si>
  <si>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муниципальногоокруга , включая расходы на исполнение публичных нормативных обязательств</t>
  </si>
  <si>
    <t>Мышкинского муниципального округа</t>
  </si>
  <si>
    <t>Укрепление материально-технической базы образовательных организаций округа, создание комфортных и безопасных условий для осуществления образовательного процесса</t>
  </si>
  <si>
    <t>Организация проведения социально значимых районных мероприятий в системе образования Мышкинского муниципального округа</t>
  </si>
  <si>
    <t>Повышение скоординированности деятельности субъектов патриотического воспитания граждан Мышкинского муниципального округа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</si>
  <si>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округа</t>
  </si>
  <si>
    <t>Газификация населенных пунктов Мышкинского муниципального округа</t>
  </si>
  <si>
    <t>Предоставление субсидии сельскохозяйственным товаропроизводителям, осуществляющим свою деятельность на территории Мышкинского муниципального округа, на возмещение части затрат на посев зерновых, зернобобовых, масличных культур и однолетних трав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</si>
  <si>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</si>
  <si>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округа, включая расходы на исполнение публичных нормативных обязательств</t>
  </si>
  <si>
    <t>Резервный фонд Администрации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</si>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</sst>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0000000000"/>
  </numFmts>
  <fonts count="12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4" fontId="1" fillId="0" borderId="1" xfId="0" applyNumberFormat="1" applyFont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top" wrapText="1"/>
    </xf>
    <xf numFmtId="165" fontId="2" fillId="2" borderId="1" xfId="2" applyNumberFormat="1" applyFont="1" applyFill="1" applyBorder="1" applyAlignment="1" applyProtection="1">
      <alignment wrapText="1"/>
      <protection hidden="1"/>
    </xf>
    <xf numFmtId="165" fontId="1" fillId="2" borderId="1" xfId="2" applyNumberFormat="1" applyFont="1" applyFill="1" applyBorder="1" applyAlignment="1" applyProtection="1">
      <alignment wrapText="1"/>
      <protection hidden="1"/>
    </xf>
    <xf numFmtId="165" fontId="1" fillId="0" borderId="1" xfId="2" applyNumberFormat="1" applyFont="1" applyFill="1" applyBorder="1" applyAlignment="1" applyProtection="1">
      <alignment wrapText="1"/>
      <protection hidden="1"/>
    </xf>
    <xf numFmtId="0" fontId="10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91"/>
  <sheetViews>
    <sheetView showGridLines="0" showZeros="0" tabSelected="1" topLeftCell="A16" zoomScaleNormal="100" workbookViewId="0">
      <selection activeCell="B282" sqref="B282"/>
    </sheetView>
  </sheetViews>
  <sheetFormatPr defaultRowHeight="15.75" x14ac:dyDescent="0.25"/>
  <cols>
    <col min="1" max="1" width="1" style="1" customWidth="1"/>
    <col min="2" max="2" width="53.85546875" style="1" customWidth="1"/>
    <col min="3" max="3" width="16.85546875" style="2" customWidth="1"/>
    <col min="4" max="4" width="11.7109375" style="2" customWidth="1"/>
    <col min="5" max="5" width="16.140625" style="2" bestFit="1" customWidth="1"/>
    <col min="6" max="16384" width="9.140625" style="1"/>
  </cols>
  <sheetData>
    <row r="1" spans="1:6" x14ac:dyDescent="0.25">
      <c r="C1" s="9"/>
      <c r="D1" s="32" t="s">
        <v>4</v>
      </c>
      <c r="E1" s="32"/>
      <c r="F1" s="32"/>
    </row>
    <row r="2" spans="1:6" x14ac:dyDescent="0.25">
      <c r="C2" s="32" t="s">
        <v>2</v>
      </c>
      <c r="D2" s="32"/>
      <c r="E2" s="32"/>
      <c r="F2" s="32"/>
    </row>
    <row r="3" spans="1:6" x14ac:dyDescent="0.25">
      <c r="C3" s="32" t="s">
        <v>351</v>
      </c>
      <c r="D3" s="32"/>
      <c r="E3" s="32"/>
      <c r="F3" s="32"/>
    </row>
    <row r="4" spans="1:6" x14ac:dyDescent="0.25">
      <c r="C4" s="32" t="s">
        <v>259</v>
      </c>
      <c r="D4" s="32"/>
      <c r="E4" s="32"/>
      <c r="F4" s="32"/>
    </row>
    <row r="6" spans="1:6" ht="66.75" customHeight="1" x14ac:dyDescent="0.25">
      <c r="A6" s="33" t="s">
        <v>345</v>
      </c>
      <c r="B6" s="33"/>
      <c r="C6" s="33"/>
      <c r="D6" s="33"/>
      <c r="E6" s="33"/>
    </row>
    <row r="7" spans="1:6" x14ac:dyDescent="0.25">
      <c r="A7" s="3"/>
      <c r="B7" s="4"/>
      <c r="C7" s="5"/>
      <c r="D7" s="5"/>
      <c r="E7" s="6"/>
    </row>
    <row r="8" spans="1:6" ht="57.75" customHeight="1" x14ac:dyDescent="0.25">
      <c r="A8" s="3"/>
      <c r="B8" s="7" t="s">
        <v>1</v>
      </c>
      <c r="C8" s="7" t="s">
        <v>3</v>
      </c>
      <c r="D8" s="7" t="s">
        <v>0</v>
      </c>
      <c r="E8" s="8" t="s">
        <v>260</v>
      </c>
    </row>
    <row r="9" spans="1:6" ht="47.25" x14ac:dyDescent="0.25">
      <c r="B9" s="10" t="s">
        <v>311</v>
      </c>
      <c r="C9" s="13" t="s">
        <v>5</v>
      </c>
      <c r="D9" s="13"/>
      <c r="E9" s="14">
        <f>E10+E47</f>
        <v>357417575</v>
      </c>
    </row>
    <row r="10" spans="1:6" ht="47.25" x14ac:dyDescent="0.25">
      <c r="B10" s="11" t="s">
        <v>312</v>
      </c>
      <c r="C10" s="15" t="s">
        <v>6</v>
      </c>
      <c r="D10" s="15"/>
      <c r="E10" s="16">
        <f>E11+E18+E29+E32+E37+E44</f>
        <v>248895578</v>
      </c>
    </row>
    <row r="11" spans="1:6" ht="31.5" x14ac:dyDescent="0.25">
      <c r="B11" s="11" t="s">
        <v>7</v>
      </c>
      <c r="C11" s="15" t="s">
        <v>8</v>
      </c>
      <c r="D11" s="15"/>
      <c r="E11" s="16">
        <f>E12+E14+E16</f>
        <v>60378075</v>
      </c>
    </row>
    <row r="12" spans="1:6" ht="31.5" x14ac:dyDescent="0.25">
      <c r="B12" s="12" t="s">
        <v>9</v>
      </c>
      <c r="C12" s="17" t="s">
        <v>10</v>
      </c>
      <c r="D12" s="17"/>
      <c r="E12" s="18">
        <f>E13</f>
        <v>15198000</v>
      </c>
    </row>
    <row r="13" spans="1:6" ht="47.25" x14ac:dyDescent="0.25">
      <c r="B13" s="12" t="s">
        <v>11</v>
      </c>
      <c r="C13" s="17"/>
      <c r="D13" s="17" t="s">
        <v>12</v>
      </c>
      <c r="E13" s="18">
        <v>15198000</v>
      </c>
    </row>
    <row r="14" spans="1:6" ht="31.5" x14ac:dyDescent="0.25">
      <c r="B14" s="12" t="s">
        <v>13</v>
      </c>
      <c r="C14" s="17" t="s">
        <v>14</v>
      </c>
      <c r="D14" s="17"/>
      <c r="E14" s="19">
        <v>44908914</v>
      </c>
    </row>
    <row r="15" spans="1:6" ht="47.25" x14ac:dyDescent="0.25">
      <c r="B15" s="12" t="s">
        <v>11</v>
      </c>
      <c r="C15" s="17"/>
      <c r="D15" s="17" t="s">
        <v>12</v>
      </c>
      <c r="E15" s="19">
        <v>44908914</v>
      </c>
    </row>
    <row r="16" spans="1:6" ht="47.25" x14ac:dyDescent="0.25">
      <c r="B16" s="20" t="s">
        <v>313</v>
      </c>
      <c r="C16" s="17" t="s">
        <v>261</v>
      </c>
      <c r="D16" s="17"/>
      <c r="E16" s="19">
        <v>271161</v>
      </c>
    </row>
    <row r="17" spans="2:5" ht="47.25" x14ac:dyDescent="0.25">
      <c r="B17" s="12" t="s">
        <v>11</v>
      </c>
      <c r="C17" s="17"/>
      <c r="D17" s="17" t="s">
        <v>12</v>
      </c>
      <c r="E17" s="19">
        <v>271161</v>
      </c>
    </row>
    <row r="18" spans="2:5" ht="31.5" x14ac:dyDescent="0.25">
      <c r="B18" s="11" t="s">
        <v>15</v>
      </c>
      <c r="C18" s="15" t="s">
        <v>16</v>
      </c>
      <c r="D18" s="15"/>
      <c r="E18" s="16">
        <f>E19+E21+E23+E25+E27</f>
        <v>145140581</v>
      </c>
    </row>
    <row r="19" spans="2:5" ht="31.5" x14ac:dyDescent="0.25">
      <c r="B19" s="12" t="s">
        <v>17</v>
      </c>
      <c r="C19" s="17" t="s">
        <v>18</v>
      </c>
      <c r="D19" s="17"/>
      <c r="E19" s="18">
        <f>E20</f>
        <v>33000000</v>
      </c>
    </row>
    <row r="20" spans="2:5" ht="47.25" x14ac:dyDescent="0.25">
      <c r="B20" s="12" t="s">
        <v>11</v>
      </c>
      <c r="C20" s="17"/>
      <c r="D20" s="17" t="s">
        <v>12</v>
      </c>
      <c r="E20" s="18">
        <v>33000000</v>
      </c>
    </row>
    <row r="21" spans="2:5" ht="31.5" x14ac:dyDescent="0.25">
      <c r="B21" s="12" t="s">
        <v>19</v>
      </c>
      <c r="C21" s="17" t="s">
        <v>20</v>
      </c>
      <c r="D21" s="17"/>
      <c r="E21" s="19">
        <v>3275202</v>
      </c>
    </row>
    <row r="22" spans="2:5" ht="47.25" x14ac:dyDescent="0.25">
      <c r="B22" s="12" t="s">
        <v>11</v>
      </c>
      <c r="C22" s="17"/>
      <c r="D22" s="17" t="s">
        <v>12</v>
      </c>
      <c r="E22" s="19">
        <v>3275202</v>
      </c>
    </row>
    <row r="23" spans="2:5" ht="31.5" x14ac:dyDescent="0.25">
      <c r="B23" s="12" t="s">
        <v>13</v>
      </c>
      <c r="C23" s="17" t="s">
        <v>21</v>
      </c>
      <c r="D23" s="17"/>
      <c r="E23" s="19">
        <v>100089907</v>
      </c>
    </row>
    <row r="24" spans="2:5" ht="47.25" x14ac:dyDescent="0.25">
      <c r="B24" s="12" t="s">
        <v>11</v>
      </c>
      <c r="C24" s="17"/>
      <c r="D24" s="17" t="s">
        <v>12</v>
      </c>
      <c r="E24" s="19">
        <v>100089907</v>
      </c>
    </row>
    <row r="25" spans="2:5" ht="47.25" x14ac:dyDescent="0.25">
      <c r="B25" s="12" t="s">
        <v>262</v>
      </c>
      <c r="C25" s="17" t="s">
        <v>22</v>
      </c>
      <c r="D25" s="17"/>
      <c r="E25" s="19">
        <v>4434520</v>
      </c>
    </row>
    <row r="26" spans="2:5" ht="47.25" x14ac:dyDescent="0.25">
      <c r="B26" s="12" t="s">
        <v>11</v>
      </c>
      <c r="C26" s="17"/>
      <c r="D26" s="17" t="s">
        <v>12</v>
      </c>
      <c r="E26" s="19">
        <v>4434520</v>
      </c>
    </row>
    <row r="27" spans="2:5" ht="63" x14ac:dyDescent="0.25">
      <c r="B27" s="12" t="s">
        <v>247</v>
      </c>
      <c r="C27" s="17" t="s">
        <v>248</v>
      </c>
      <c r="D27" s="17"/>
      <c r="E27" s="18">
        <f>1172057+3168895</f>
        <v>4340952</v>
      </c>
    </row>
    <row r="28" spans="2:5" ht="47.25" x14ac:dyDescent="0.25">
      <c r="B28" s="12" t="s">
        <v>11</v>
      </c>
      <c r="C28" s="17"/>
      <c r="D28" s="17" t="s">
        <v>12</v>
      </c>
      <c r="E28" s="18">
        <f>1172057+3168895</f>
        <v>4340952</v>
      </c>
    </row>
    <row r="29" spans="2:5" ht="31.5" x14ac:dyDescent="0.25">
      <c r="B29" s="11" t="s">
        <v>23</v>
      </c>
      <c r="C29" s="15" t="s">
        <v>24</v>
      </c>
      <c r="D29" s="15"/>
      <c r="E29" s="16">
        <f>E30</f>
        <v>32800000</v>
      </c>
    </row>
    <row r="30" spans="2:5" ht="31.5" x14ac:dyDescent="0.25">
      <c r="B30" s="12" t="s">
        <v>25</v>
      </c>
      <c r="C30" s="17" t="s">
        <v>26</v>
      </c>
      <c r="D30" s="17"/>
      <c r="E30" s="18">
        <f>E31</f>
        <v>32800000</v>
      </c>
    </row>
    <row r="31" spans="2:5" ht="47.25" x14ac:dyDescent="0.25">
      <c r="B31" s="12" t="s">
        <v>11</v>
      </c>
      <c r="C31" s="17"/>
      <c r="D31" s="17" t="s">
        <v>12</v>
      </c>
      <c r="E31" s="18">
        <v>32800000</v>
      </c>
    </row>
    <row r="32" spans="2:5" ht="31.5" x14ac:dyDescent="0.25">
      <c r="B32" s="11" t="s">
        <v>29</v>
      </c>
      <c r="C32" s="15" t="s">
        <v>30</v>
      </c>
      <c r="D32" s="15"/>
      <c r="E32" s="16">
        <f>E33+E35</f>
        <v>593000</v>
      </c>
    </row>
    <row r="33" spans="2:5" ht="31.5" x14ac:dyDescent="0.25">
      <c r="B33" s="12" t="s">
        <v>29</v>
      </c>
      <c r="C33" s="17" t="s">
        <v>31</v>
      </c>
      <c r="D33" s="17"/>
      <c r="E33" s="18">
        <f>E34</f>
        <v>593000</v>
      </c>
    </row>
    <row r="34" spans="2:5" x14ac:dyDescent="0.25">
      <c r="B34" s="12" t="s">
        <v>32</v>
      </c>
      <c r="C34" s="17"/>
      <c r="D34" s="17" t="s">
        <v>33</v>
      </c>
      <c r="E34" s="18">
        <v>593000</v>
      </c>
    </row>
    <row r="35" spans="2:5" ht="31.5" hidden="1" x14ac:dyDescent="0.25">
      <c r="B35" s="12" t="s">
        <v>34</v>
      </c>
      <c r="C35" s="17" t="s">
        <v>35</v>
      </c>
      <c r="D35" s="17"/>
      <c r="E35" s="18"/>
    </row>
    <row r="36" spans="2:5" ht="31.5" hidden="1" x14ac:dyDescent="0.25">
      <c r="B36" s="12" t="s">
        <v>27</v>
      </c>
      <c r="C36" s="17"/>
      <c r="D36" s="17" t="s">
        <v>28</v>
      </c>
      <c r="E36" s="18"/>
    </row>
    <row r="37" spans="2:5" x14ac:dyDescent="0.25">
      <c r="B37" s="11" t="s">
        <v>249</v>
      </c>
      <c r="C37" s="15" t="s">
        <v>250</v>
      </c>
      <c r="D37" s="15"/>
      <c r="E37" s="16">
        <f>E38+E40+E42</f>
        <v>9983922</v>
      </c>
    </row>
    <row r="38" spans="2:5" ht="78.75" x14ac:dyDescent="0.25">
      <c r="B38" s="12" t="s">
        <v>251</v>
      </c>
      <c r="C38" s="17" t="s">
        <v>252</v>
      </c>
      <c r="D38" s="17"/>
      <c r="E38" s="19">
        <v>234360</v>
      </c>
    </row>
    <row r="39" spans="2:5" ht="47.25" x14ac:dyDescent="0.25">
      <c r="B39" s="12" t="s">
        <v>11</v>
      </c>
      <c r="C39" s="17"/>
      <c r="D39" s="17" t="s">
        <v>12</v>
      </c>
      <c r="E39" s="19">
        <v>234360</v>
      </c>
    </row>
    <row r="40" spans="2:5" ht="78.75" x14ac:dyDescent="0.25">
      <c r="B40" s="12" t="s">
        <v>251</v>
      </c>
      <c r="C40" s="17" t="s">
        <v>253</v>
      </c>
      <c r="D40" s="17"/>
      <c r="E40" s="19">
        <f>783300+60582</f>
        <v>843882</v>
      </c>
    </row>
    <row r="41" spans="2:5" ht="47.25" x14ac:dyDescent="0.25">
      <c r="B41" s="12" t="s">
        <v>11</v>
      </c>
      <c r="C41" s="17"/>
      <c r="D41" s="17" t="s">
        <v>12</v>
      </c>
      <c r="E41" s="19">
        <f>783300+60582</f>
        <v>843882</v>
      </c>
    </row>
    <row r="42" spans="2:5" ht="126" x14ac:dyDescent="0.25">
      <c r="B42" s="12" t="s">
        <v>254</v>
      </c>
      <c r="C42" s="17" t="s">
        <v>255</v>
      </c>
      <c r="D42" s="17"/>
      <c r="E42" s="19">
        <v>8905680</v>
      </c>
    </row>
    <row r="43" spans="2:5" ht="47.25" x14ac:dyDescent="0.25">
      <c r="B43" s="12" t="s">
        <v>11</v>
      </c>
      <c r="C43" s="17"/>
      <c r="D43" s="17" t="s">
        <v>12</v>
      </c>
      <c r="E43" s="19">
        <v>8905680</v>
      </c>
    </row>
    <row r="44" spans="2:5" hidden="1" x14ac:dyDescent="0.25">
      <c r="B44" s="21" t="s">
        <v>263</v>
      </c>
      <c r="C44" s="15" t="s">
        <v>264</v>
      </c>
      <c r="D44" s="15"/>
      <c r="E44" s="16"/>
    </row>
    <row r="45" spans="2:5" ht="63" hidden="1" x14ac:dyDescent="0.25">
      <c r="B45" s="20" t="s">
        <v>314</v>
      </c>
      <c r="C45" s="17" t="s">
        <v>265</v>
      </c>
      <c r="D45" s="17"/>
      <c r="E45" s="18"/>
    </row>
    <row r="46" spans="2:5" ht="47.25" hidden="1" x14ac:dyDescent="0.25">
      <c r="B46" s="12" t="s">
        <v>11</v>
      </c>
      <c r="C46" s="17"/>
      <c r="D46" s="17" t="s">
        <v>12</v>
      </c>
      <c r="E46" s="18"/>
    </row>
    <row r="47" spans="2:5" ht="31.5" x14ac:dyDescent="0.25">
      <c r="B47" s="11" t="s">
        <v>315</v>
      </c>
      <c r="C47" s="15" t="s">
        <v>38</v>
      </c>
      <c r="D47" s="15"/>
      <c r="E47" s="16">
        <f>E48+E52+E63+E66</f>
        <v>108521997</v>
      </c>
    </row>
    <row r="48" spans="2:5" ht="63" hidden="1" x14ac:dyDescent="0.25">
      <c r="B48" s="11" t="s">
        <v>352</v>
      </c>
      <c r="C48" s="15" t="s">
        <v>39</v>
      </c>
      <c r="D48" s="15"/>
      <c r="E48" s="16">
        <f>E49</f>
        <v>0</v>
      </c>
    </row>
    <row r="49" spans="2:5" ht="47.25" hidden="1" x14ac:dyDescent="0.25">
      <c r="B49" s="12" t="s">
        <v>40</v>
      </c>
      <c r="C49" s="17" t="s">
        <v>41</v>
      </c>
      <c r="D49" s="17"/>
      <c r="E49" s="18"/>
    </row>
    <row r="50" spans="2:5" ht="31.5" hidden="1" x14ac:dyDescent="0.25">
      <c r="B50" s="12" t="s">
        <v>42</v>
      </c>
      <c r="C50" s="17"/>
      <c r="D50" s="17" t="s">
        <v>43</v>
      </c>
      <c r="E50" s="18"/>
    </row>
    <row r="51" spans="2:5" ht="47.25" hidden="1" x14ac:dyDescent="0.25">
      <c r="B51" s="12" t="s">
        <v>11</v>
      </c>
      <c r="C51" s="17"/>
      <c r="D51" s="17" t="s">
        <v>12</v>
      </c>
      <c r="E51" s="18"/>
    </row>
    <row r="52" spans="2:5" ht="31.5" x14ac:dyDescent="0.25">
      <c r="B52" s="11" t="s">
        <v>44</v>
      </c>
      <c r="C52" s="15" t="s">
        <v>45</v>
      </c>
      <c r="D52" s="15"/>
      <c r="E52" s="16">
        <f>E53+E55+E57+E59+E61</f>
        <v>2212818</v>
      </c>
    </row>
    <row r="53" spans="2:5" ht="63" x14ac:dyDescent="0.25">
      <c r="B53" s="12" t="s">
        <v>46</v>
      </c>
      <c r="C53" s="17" t="s">
        <v>47</v>
      </c>
      <c r="D53" s="17"/>
      <c r="E53" s="18">
        <v>13988</v>
      </c>
    </row>
    <row r="54" spans="2:5" ht="31.5" x14ac:dyDescent="0.25">
      <c r="B54" s="12" t="s">
        <v>42</v>
      </c>
      <c r="C54" s="17"/>
      <c r="D54" s="17" t="s">
        <v>43</v>
      </c>
      <c r="E54" s="18">
        <v>13988</v>
      </c>
    </row>
    <row r="55" spans="2:5" ht="63" x14ac:dyDescent="0.25">
      <c r="B55" s="12" t="s">
        <v>48</v>
      </c>
      <c r="C55" s="17" t="s">
        <v>49</v>
      </c>
      <c r="D55" s="17"/>
      <c r="E55" s="19">
        <v>265761</v>
      </c>
    </row>
    <row r="56" spans="2:5" ht="47.25" x14ac:dyDescent="0.25">
      <c r="B56" s="12" t="s">
        <v>11</v>
      </c>
      <c r="C56" s="17"/>
      <c r="D56" s="17" t="s">
        <v>12</v>
      </c>
      <c r="E56" s="19">
        <v>265761</v>
      </c>
    </row>
    <row r="57" spans="2:5" ht="63" x14ac:dyDescent="0.25">
      <c r="B57" s="12" t="s">
        <v>50</v>
      </c>
      <c r="C57" s="17" t="s">
        <v>51</v>
      </c>
      <c r="D57" s="17"/>
      <c r="E57" s="19">
        <v>1897463</v>
      </c>
    </row>
    <row r="58" spans="2:5" ht="47.25" x14ac:dyDescent="0.25">
      <c r="B58" s="12" t="s">
        <v>11</v>
      </c>
      <c r="C58" s="17"/>
      <c r="D58" s="17" t="s">
        <v>12</v>
      </c>
      <c r="E58" s="19">
        <v>1897463</v>
      </c>
    </row>
    <row r="59" spans="2:5" ht="47.25" x14ac:dyDescent="0.25">
      <c r="B59" s="12" t="s">
        <v>52</v>
      </c>
      <c r="C59" s="17" t="s">
        <v>53</v>
      </c>
      <c r="D59" s="17"/>
      <c r="E59" s="19">
        <v>35606</v>
      </c>
    </row>
    <row r="60" spans="2:5" ht="31.5" x14ac:dyDescent="0.25">
      <c r="B60" s="12" t="s">
        <v>27</v>
      </c>
      <c r="C60" s="17"/>
      <c r="D60" s="17" t="s">
        <v>28</v>
      </c>
      <c r="E60" s="19">
        <v>35606</v>
      </c>
    </row>
    <row r="61" spans="2:5" ht="31.5" hidden="1" x14ac:dyDescent="0.25">
      <c r="B61" s="12" t="s">
        <v>54</v>
      </c>
      <c r="C61" s="17" t="s">
        <v>55</v>
      </c>
      <c r="D61" s="17"/>
      <c r="E61" s="18"/>
    </row>
    <row r="62" spans="2:5" ht="31.5" hidden="1" x14ac:dyDescent="0.25">
      <c r="B62" s="12" t="s">
        <v>27</v>
      </c>
      <c r="C62" s="17"/>
      <c r="D62" s="17" t="s">
        <v>28</v>
      </c>
      <c r="E62" s="18"/>
    </row>
    <row r="63" spans="2:5" ht="47.25" hidden="1" x14ac:dyDescent="0.25">
      <c r="B63" s="11" t="s">
        <v>353</v>
      </c>
      <c r="C63" s="15" t="s">
        <v>56</v>
      </c>
      <c r="D63" s="15"/>
      <c r="E63" s="16">
        <f>E64</f>
        <v>0</v>
      </c>
    </row>
    <row r="64" spans="2:5" ht="31.5" hidden="1" x14ac:dyDescent="0.25">
      <c r="B64" s="12" t="s">
        <v>57</v>
      </c>
      <c r="C64" s="17" t="s">
        <v>58</v>
      </c>
      <c r="D64" s="17"/>
      <c r="E64" s="18"/>
    </row>
    <row r="65" spans="2:5" ht="47.25" hidden="1" x14ac:dyDescent="0.25">
      <c r="B65" s="12" t="s">
        <v>11</v>
      </c>
      <c r="C65" s="17"/>
      <c r="D65" s="17" t="s">
        <v>12</v>
      </c>
      <c r="E65" s="18"/>
    </row>
    <row r="66" spans="2:5" x14ac:dyDescent="0.25">
      <c r="B66" s="11" t="s">
        <v>266</v>
      </c>
      <c r="C66" s="17" t="s">
        <v>267</v>
      </c>
      <c r="D66" s="17"/>
      <c r="E66" s="22">
        <f>E67</f>
        <v>106309179</v>
      </c>
    </row>
    <row r="67" spans="2:5" ht="63" x14ac:dyDescent="0.25">
      <c r="B67" s="20" t="s">
        <v>346</v>
      </c>
      <c r="C67" s="17" t="s">
        <v>268</v>
      </c>
      <c r="D67" s="17"/>
      <c r="E67" s="22">
        <f>E68</f>
        <v>106309179</v>
      </c>
    </row>
    <row r="68" spans="2:5" ht="47.25" x14ac:dyDescent="0.25">
      <c r="B68" s="12" t="s">
        <v>11</v>
      </c>
      <c r="C68" s="17"/>
      <c r="D68" s="17" t="s">
        <v>12</v>
      </c>
      <c r="E68" s="22">
        <f>27125059+73338120+5846000</f>
        <v>106309179</v>
      </c>
    </row>
    <row r="69" spans="2:5" ht="47.25" x14ac:dyDescent="0.25">
      <c r="B69" s="23" t="s">
        <v>269</v>
      </c>
      <c r="C69" s="13" t="s">
        <v>59</v>
      </c>
      <c r="D69" s="13"/>
      <c r="E69" s="14">
        <f>E70</f>
        <v>1445787</v>
      </c>
    </row>
    <row r="70" spans="2:5" ht="47.25" x14ac:dyDescent="0.25">
      <c r="B70" s="11" t="s">
        <v>270</v>
      </c>
      <c r="C70" s="15" t="s">
        <v>60</v>
      </c>
      <c r="D70" s="15"/>
      <c r="E70" s="16">
        <f>E71</f>
        <v>1445787</v>
      </c>
    </row>
    <row r="71" spans="2:5" ht="63" x14ac:dyDescent="0.25">
      <c r="B71" s="20" t="s">
        <v>271</v>
      </c>
      <c r="C71" s="17" t="s">
        <v>272</v>
      </c>
      <c r="D71" s="17"/>
      <c r="E71" s="18">
        <f>993783+452004</f>
        <v>1445787</v>
      </c>
    </row>
    <row r="72" spans="2:5" ht="31.5" x14ac:dyDescent="0.25">
      <c r="B72" s="11" t="s">
        <v>27</v>
      </c>
      <c r="C72" s="15"/>
      <c r="D72" s="15">
        <v>300</v>
      </c>
      <c r="E72" s="18">
        <f>993783+452004</f>
        <v>1445787</v>
      </c>
    </row>
    <row r="73" spans="2:5" ht="47.25" x14ac:dyDescent="0.25">
      <c r="B73" s="20" t="s">
        <v>273</v>
      </c>
      <c r="C73" s="17" t="s">
        <v>274</v>
      </c>
      <c r="D73" s="15"/>
      <c r="E73" s="18">
        <v>993783</v>
      </c>
    </row>
    <row r="74" spans="2:5" ht="31.5" x14ac:dyDescent="0.25">
      <c r="B74" s="11" t="s">
        <v>27</v>
      </c>
      <c r="C74" s="15"/>
      <c r="D74" s="15">
        <v>300</v>
      </c>
      <c r="E74" s="18">
        <v>993783</v>
      </c>
    </row>
    <row r="75" spans="2:5" ht="47.25" x14ac:dyDescent="0.25">
      <c r="B75" s="10" t="s">
        <v>275</v>
      </c>
      <c r="C75" s="13" t="s">
        <v>61</v>
      </c>
      <c r="D75" s="13"/>
      <c r="E75" s="14">
        <f>E76+E95+E105</f>
        <v>329300</v>
      </c>
    </row>
    <row r="76" spans="2:5" x14ac:dyDescent="0.25">
      <c r="B76" s="11" t="s">
        <v>62</v>
      </c>
      <c r="C76" s="15" t="s">
        <v>63</v>
      </c>
      <c r="D76" s="15"/>
      <c r="E76" s="16">
        <f>E77+E84+E87+E90</f>
        <v>275300</v>
      </c>
    </row>
    <row r="77" spans="2:5" ht="31.5" x14ac:dyDescent="0.25">
      <c r="B77" s="11" t="s">
        <v>64</v>
      </c>
      <c r="C77" s="15" t="s">
        <v>65</v>
      </c>
      <c r="D77" s="15"/>
      <c r="E77" s="16">
        <f>E78+E82+E80</f>
        <v>195300</v>
      </c>
    </row>
    <row r="78" spans="2:5" ht="31.5" hidden="1" x14ac:dyDescent="0.25">
      <c r="B78" s="12" t="s">
        <v>66</v>
      </c>
      <c r="C78" s="17" t="s">
        <v>67</v>
      </c>
      <c r="D78" s="17"/>
      <c r="E78" s="18"/>
    </row>
    <row r="79" spans="2:5" ht="47.25" hidden="1" x14ac:dyDescent="0.25">
      <c r="B79" s="12" t="s">
        <v>11</v>
      </c>
      <c r="C79" s="17"/>
      <c r="D79" s="17" t="s">
        <v>12</v>
      </c>
      <c r="E79" s="18"/>
    </row>
    <row r="80" spans="2:5" ht="63" x14ac:dyDescent="0.25">
      <c r="B80" s="20" t="s">
        <v>276</v>
      </c>
      <c r="C80" s="17" t="s">
        <v>277</v>
      </c>
      <c r="D80" s="17"/>
      <c r="E80" s="18">
        <f>E81</f>
        <v>9765</v>
      </c>
    </row>
    <row r="81" spans="2:5" ht="47.25" x14ac:dyDescent="0.25">
      <c r="B81" s="12" t="s">
        <v>11</v>
      </c>
      <c r="C81" s="17"/>
      <c r="D81" s="17" t="s">
        <v>12</v>
      </c>
      <c r="E81" s="18">
        <v>9765</v>
      </c>
    </row>
    <row r="82" spans="2:5" ht="47.25" x14ac:dyDescent="0.25">
      <c r="B82" s="20" t="s">
        <v>316</v>
      </c>
      <c r="C82" s="17" t="s">
        <v>256</v>
      </c>
      <c r="D82" s="17"/>
      <c r="E82" s="19">
        <v>185535</v>
      </c>
    </row>
    <row r="83" spans="2:5" ht="47.25" x14ac:dyDescent="0.25">
      <c r="B83" s="12" t="s">
        <v>11</v>
      </c>
      <c r="C83" s="17"/>
      <c r="D83" s="17" t="s">
        <v>12</v>
      </c>
      <c r="E83" s="19">
        <v>185535</v>
      </c>
    </row>
    <row r="84" spans="2:5" ht="31.5" x14ac:dyDescent="0.25">
      <c r="B84" s="11" t="s">
        <v>68</v>
      </c>
      <c r="C84" s="15" t="s">
        <v>69</v>
      </c>
      <c r="D84" s="15"/>
      <c r="E84" s="16">
        <f>E85</f>
        <v>5000</v>
      </c>
    </row>
    <row r="85" spans="2:5" ht="31.5" x14ac:dyDescent="0.25">
      <c r="B85" s="12" t="s">
        <v>70</v>
      </c>
      <c r="C85" s="17" t="s">
        <v>71</v>
      </c>
      <c r="D85" s="17"/>
      <c r="E85" s="18">
        <f>E86</f>
        <v>5000</v>
      </c>
    </row>
    <row r="86" spans="2:5" ht="47.25" x14ac:dyDescent="0.25">
      <c r="B86" s="12" t="s">
        <v>11</v>
      </c>
      <c r="C86" s="17"/>
      <c r="D86" s="17" t="s">
        <v>12</v>
      </c>
      <c r="E86" s="18">
        <v>5000</v>
      </c>
    </row>
    <row r="87" spans="2:5" ht="31.5" x14ac:dyDescent="0.25">
      <c r="B87" s="11" t="s">
        <v>72</v>
      </c>
      <c r="C87" s="15" t="s">
        <v>73</v>
      </c>
      <c r="D87" s="15"/>
      <c r="E87" s="16">
        <f>E88</f>
        <v>5000</v>
      </c>
    </row>
    <row r="88" spans="2:5" x14ac:dyDescent="0.25">
      <c r="B88" s="12" t="s">
        <v>74</v>
      </c>
      <c r="C88" s="17" t="s">
        <v>75</v>
      </c>
      <c r="D88" s="17"/>
      <c r="E88" s="18">
        <f>E89</f>
        <v>5000</v>
      </c>
    </row>
    <row r="89" spans="2:5" ht="47.25" x14ac:dyDescent="0.25">
      <c r="B89" s="12" t="s">
        <v>11</v>
      </c>
      <c r="C89" s="17"/>
      <c r="D89" s="17" t="s">
        <v>12</v>
      </c>
      <c r="E89" s="18">
        <v>5000</v>
      </c>
    </row>
    <row r="90" spans="2:5" ht="47.25" x14ac:dyDescent="0.25">
      <c r="B90" s="11" t="s">
        <v>76</v>
      </c>
      <c r="C90" s="15" t="s">
        <v>77</v>
      </c>
      <c r="D90" s="15"/>
      <c r="E90" s="16">
        <f>E91+E93</f>
        <v>70000</v>
      </c>
    </row>
    <row r="91" spans="2:5" ht="47.25" x14ac:dyDescent="0.25">
      <c r="B91" s="12" t="s">
        <v>78</v>
      </c>
      <c r="C91" s="17" t="s">
        <v>79</v>
      </c>
      <c r="D91" s="17"/>
      <c r="E91" s="18">
        <f>E92</f>
        <v>60000</v>
      </c>
    </row>
    <row r="92" spans="2:5" ht="31.5" x14ac:dyDescent="0.25">
      <c r="B92" s="12" t="s">
        <v>42</v>
      </c>
      <c r="C92" s="17"/>
      <c r="D92" s="17" t="s">
        <v>43</v>
      </c>
      <c r="E92" s="18">
        <v>60000</v>
      </c>
    </row>
    <row r="93" spans="2:5" ht="47.25" x14ac:dyDescent="0.25">
      <c r="B93" s="12" t="s">
        <v>80</v>
      </c>
      <c r="C93" s="17" t="s">
        <v>81</v>
      </c>
      <c r="D93" s="17"/>
      <c r="E93" s="18">
        <f>E94</f>
        <v>10000</v>
      </c>
    </row>
    <row r="94" spans="2:5" ht="31.5" x14ac:dyDescent="0.25">
      <c r="B94" s="12" t="s">
        <v>42</v>
      </c>
      <c r="C94" s="17"/>
      <c r="D94" s="17" t="s">
        <v>43</v>
      </c>
      <c r="E94" s="18">
        <v>10000</v>
      </c>
    </row>
    <row r="95" spans="2:5" ht="31.5" x14ac:dyDescent="0.25">
      <c r="B95" s="11" t="s">
        <v>317</v>
      </c>
      <c r="C95" s="15" t="s">
        <v>82</v>
      </c>
      <c r="D95" s="15"/>
      <c r="E95" s="16">
        <f>E96+E99+E102</f>
        <v>54000</v>
      </c>
    </row>
    <row r="96" spans="2:5" ht="63" x14ac:dyDescent="0.25">
      <c r="B96" s="11" t="s">
        <v>83</v>
      </c>
      <c r="C96" s="15" t="s">
        <v>84</v>
      </c>
      <c r="D96" s="15"/>
      <c r="E96" s="16">
        <f>E97</f>
        <v>54000</v>
      </c>
    </row>
    <row r="97" spans="2:5" ht="31.5" x14ac:dyDescent="0.25">
      <c r="B97" s="12" t="s">
        <v>85</v>
      </c>
      <c r="C97" s="17" t="s">
        <v>86</v>
      </c>
      <c r="D97" s="17"/>
      <c r="E97" s="18">
        <f>E98</f>
        <v>54000</v>
      </c>
    </row>
    <row r="98" spans="2:5" ht="31.5" x14ac:dyDescent="0.25">
      <c r="B98" s="12" t="s">
        <v>42</v>
      </c>
      <c r="C98" s="17"/>
      <c r="D98" s="17" t="s">
        <v>43</v>
      </c>
      <c r="E98" s="18">
        <v>54000</v>
      </c>
    </row>
    <row r="99" spans="2:5" ht="47.25" hidden="1" x14ac:dyDescent="0.25">
      <c r="B99" s="11" t="s">
        <v>87</v>
      </c>
      <c r="C99" s="15" t="s">
        <v>88</v>
      </c>
      <c r="D99" s="15"/>
      <c r="E99" s="16">
        <f>E100</f>
        <v>0</v>
      </c>
    </row>
    <row r="100" spans="2:5" ht="47.25" hidden="1" x14ac:dyDescent="0.25">
      <c r="B100" s="12" t="s">
        <v>89</v>
      </c>
      <c r="C100" s="17" t="s">
        <v>90</v>
      </c>
      <c r="D100" s="17"/>
      <c r="E100" s="18"/>
    </row>
    <row r="101" spans="2:5" ht="47.25" hidden="1" x14ac:dyDescent="0.25">
      <c r="B101" s="12" t="s">
        <v>11</v>
      </c>
      <c r="C101" s="17"/>
      <c r="D101" s="17" t="s">
        <v>12</v>
      </c>
      <c r="E101" s="18"/>
    </row>
    <row r="102" spans="2:5" ht="47.25" hidden="1" x14ac:dyDescent="0.25">
      <c r="B102" s="11" t="s">
        <v>354</v>
      </c>
      <c r="C102" s="15" t="s">
        <v>91</v>
      </c>
      <c r="D102" s="15"/>
      <c r="E102" s="16">
        <f>E103</f>
        <v>0</v>
      </c>
    </row>
    <row r="103" spans="2:5" ht="31.5" hidden="1" x14ac:dyDescent="0.25">
      <c r="B103" s="12" t="s">
        <v>92</v>
      </c>
      <c r="C103" s="17" t="s">
        <v>93</v>
      </c>
      <c r="D103" s="17"/>
      <c r="E103" s="18">
        <f>E104</f>
        <v>0</v>
      </c>
    </row>
    <row r="104" spans="2:5" ht="47.25" hidden="1" x14ac:dyDescent="0.25">
      <c r="B104" s="12" t="s">
        <v>11</v>
      </c>
      <c r="C104" s="17"/>
      <c r="D104" s="17" t="s">
        <v>12</v>
      </c>
      <c r="E104" s="18"/>
    </row>
    <row r="105" spans="2:5" ht="47.25" hidden="1" x14ac:dyDescent="0.25">
      <c r="B105" s="11" t="s">
        <v>94</v>
      </c>
      <c r="C105" s="15" t="s">
        <v>95</v>
      </c>
      <c r="D105" s="15"/>
      <c r="E105" s="16">
        <f>E106</f>
        <v>0</v>
      </c>
    </row>
    <row r="106" spans="2:5" ht="63" hidden="1" x14ac:dyDescent="0.25">
      <c r="B106" s="11" t="s">
        <v>355</v>
      </c>
      <c r="C106" s="15" t="s">
        <v>96</v>
      </c>
      <c r="D106" s="15"/>
      <c r="E106" s="16">
        <f>E107</f>
        <v>0</v>
      </c>
    </row>
    <row r="107" spans="2:5" hidden="1" x14ac:dyDescent="0.25">
      <c r="B107" s="12" t="s">
        <v>97</v>
      </c>
      <c r="C107" s="17" t="s">
        <v>98</v>
      </c>
      <c r="D107" s="17"/>
      <c r="E107" s="18"/>
    </row>
    <row r="108" spans="2:5" ht="47.25" hidden="1" x14ac:dyDescent="0.25">
      <c r="B108" s="12" t="s">
        <v>11</v>
      </c>
      <c r="C108" s="17"/>
      <c r="D108" s="17" t="s">
        <v>12</v>
      </c>
      <c r="E108" s="18"/>
    </row>
    <row r="109" spans="2:5" ht="31.5" x14ac:dyDescent="0.25">
      <c r="B109" s="24" t="s">
        <v>278</v>
      </c>
      <c r="C109" s="13" t="s">
        <v>279</v>
      </c>
      <c r="D109" s="17"/>
      <c r="E109" s="14">
        <f>E110</f>
        <v>13863000</v>
      </c>
    </row>
    <row r="110" spans="2:5" ht="31.5" x14ac:dyDescent="0.25">
      <c r="B110" s="25" t="s">
        <v>280</v>
      </c>
      <c r="C110" s="15" t="s">
        <v>281</v>
      </c>
      <c r="D110" s="17"/>
      <c r="E110" s="18">
        <f>E111+E113+E115+E117</f>
        <v>13863000</v>
      </c>
    </row>
    <row r="111" spans="2:5" ht="31.5" x14ac:dyDescent="0.25">
      <c r="B111" s="26" t="s">
        <v>282</v>
      </c>
      <c r="C111" s="17"/>
      <c r="D111" s="17"/>
      <c r="E111" s="18">
        <f>E112</f>
        <v>7473000</v>
      </c>
    </row>
    <row r="112" spans="2:5" ht="31.5" x14ac:dyDescent="0.25">
      <c r="B112" s="12" t="s">
        <v>42</v>
      </c>
      <c r="C112" s="17"/>
      <c r="D112" s="17" t="s">
        <v>43</v>
      </c>
      <c r="E112" s="18">
        <v>7473000</v>
      </c>
    </row>
    <row r="113" spans="2:5" ht="31.5" x14ac:dyDescent="0.25">
      <c r="B113" s="26" t="s">
        <v>283</v>
      </c>
      <c r="C113" s="17"/>
      <c r="D113" s="17"/>
      <c r="E113" s="18">
        <f>E114</f>
        <v>3400000</v>
      </c>
    </row>
    <row r="114" spans="2:5" ht="31.5" x14ac:dyDescent="0.25">
      <c r="B114" s="12" t="s">
        <v>42</v>
      </c>
      <c r="C114" s="17"/>
      <c r="D114" s="17" t="s">
        <v>43</v>
      </c>
      <c r="E114" s="18">
        <v>3400000</v>
      </c>
    </row>
    <row r="115" spans="2:5" ht="31.5" x14ac:dyDescent="0.25">
      <c r="B115" s="26" t="s">
        <v>284</v>
      </c>
      <c r="C115" s="17"/>
      <c r="D115" s="17"/>
      <c r="E115" s="18">
        <f>E116</f>
        <v>740000</v>
      </c>
    </row>
    <row r="116" spans="2:5" ht="31.5" x14ac:dyDescent="0.25">
      <c r="B116" s="12" t="s">
        <v>42</v>
      </c>
      <c r="C116" s="17"/>
      <c r="D116" s="17" t="s">
        <v>43</v>
      </c>
      <c r="E116" s="18">
        <v>740000</v>
      </c>
    </row>
    <row r="117" spans="2:5" ht="31.5" x14ac:dyDescent="0.25">
      <c r="B117" s="26" t="s">
        <v>285</v>
      </c>
      <c r="C117" s="17"/>
      <c r="D117" s="17"/>
      <c r="E117" s="18">
        <f>E118</f>
        <v>2250000</v>
      </c>
    </row>
    <row r="118" spans="2:5" ht="31.5" x14ac:dyDescent="0.25">
      <c r="B118" s="12" t="s">
        <v>42</v>
      </c>
      <c r="C118" s="17"/>
      <c r="D118" s="17" t="s">
        <v>43</v>
      </c>
      <c r="E118" s="18">
        <v>2250000</v>
      </c>
    </row>
    <row r="119" spans="2:5" ht="63" x14ac:dyDescent="0.25">
      <c r="B119" s="10" t="s">
        <v>318</v>
      </c>
      <c r="C119" s="13" t="s">
        <v>99</v>
      </c>
      <c r="D119" s="13"/>
      <c r="E119" s="14">
        <f>E120+E126</f>
        <v>850000</v>
      </c>
    </row>
    <row r="120" spans="2:5" ht="31.5" x14ac:dyDescent="0.25">
      <c r="B120" s="11" t="s">
        <v>347</v>
      </c>
      <c r="C120" s="15" t="s">
        <v>100</v>
      </c>
      <c r="D120" s="15"/>
      <c r="E120" s="16">
        <f>E121</f>
        <v>850000</v>
      </c>
    </row>
    <row r="121" spans="2:5" ht="47.25" x14ac:dyDescent="0.25">
      <c r="B121" s="11" t="s">
        <v>101</v>
      </c>
      <c r="C121" s="15" t="s">
        <v>102</v>
      </c>
      <c r="D121" s="15"/>
      <c r="E121" s="16">
        <f>E122+E124</f>
        <v>850000</v>
      </c>
    </row>
    <row r="122" spans="2:5" ht="63" x14ac:dyDescent="0.25">
      <c r="B122" s="12" t="s">
        <v>286</v>
      </c>
      <c r="C122" s="17" t="s">
        <v>103</v>
      </c>
      <c r="D122" s="17"/>
      <c r="E122" s="18">
        <f>E123</f>
        <v>850000</v>
      </c>
    </row>
    <row r="123" spans="2:5" ht="31.5" x14ac:dyDescent="0.25">
      <c r="B123" s="12" t="s">
        <v>42</v>
      </c>
      <c r="C123" s="17"/>
      <c r="D123" s="17" t="s">
        <v>43</v>
      </c>
      <c r="E123" s="18">
        <v>850000</v>
      </c>
    </row>
    <row r="124" spans="2:5" ht="47.25" hidden="1" x14ac:dyDescent="0.25">
      <c r="B124" s="12" t="s">
        <v>104</v>
      </c>
      <c r="C124" s="17" t="s">
        <v>105</v>
      </c>
      <c r="D124" s="17"/>
      <c r="E124" s="18"/>
    </row>
    <row r="125" spans="2:5" ht="31.5" hidden="1" x14ac:dyDescent="0.25">
      <c r="B125" s="12" t="s">
        <v>42</v>
      </c>
      <c r="C125" s="17"/>
      <c r="D125" s="17" t="s">
        <v>43</v>
      </c>
      <c r="E125" s="18"/>
    </row>
    <row r="126" spans="2:5" ht="63" hidden="1" x14ac:dyDescent="0.25">
      <c r="B126" s="11" t="s">
        <v>319</v>
      </c>
      <c r="C126" s="15" t="s">
        <v>106</v>
      </c>
      <c r="D126" s="15"/>
      <c r="E126" s="16">
        <f>E127+E132</f>
        <v>0</v>
      </c>
    </row>
    <row r="127" spans="2:5" hidden="1" x14ac:dyDescent="0.25">
      <c r="B127" s="11" t="s">
        <v>107</v>
      </c>
      <c r="C127" s="15" t="s">
        <v>108</v>
      </c>
      <c r="D127" s="15"/>
      <c r="E127" s="16">
        <f>E130+E128</f>
        <v>0</v>
      </c>
    </row>
    <row r="128" spans="2:5" ht="30" hidden="1" x14ac:dyDescent="0.25">
      <c r="B128" s="27" t="s">
        <v>320</v>
      </c>
      <c r="C128" s="17" t="s">
        <v>287</v>
      </c>
      <c r="D128" s="15"/>
      <c r="E128" s="16"/>
    </row>
    <row r="129" spans="2:5" ht="31.5" hidden="1" x14ac:dyDescent="0.25">
      <c r="B129" s="12" t="s">
        <v>42</v>
      </c>
      <c r="C129" s="17"/>
      <c r="D129" s="17" t="s">
        <v>43</v>
      </c>
      <c r="E129" s="16"/>
    </row>
    <row r="130" spans="2:5" ht="47.25" hidden="1" x14ac:dyDescent="0.25">
      <c r="B130" s="12" t="s">
        <v>109</v>
      </c>
      <c r="C130" s="17" t="s">
        <v>110</v>
      </c>
      <c r="D130" s="17"/>
      <c r="E130" s="18"/>
    </row>
    <row r="131" spans="2:5" ht="31.5" hidden="1" x14ac:dyDescent="0.25">
      <c r="B131" s="12" t="s">
        <v>42</v>
      </c>
      <c r="C131" s="17"/>
      <c r="D131" s="17" t="s">
        <v>43</v>
      </c>
      <c r="E131" s="18"/>
    </row>
    <row r="132" spans="2:5" ht="31.5" hidden="1" x14ac:dyDescent="0.25">
      <c r="B132" s="11" t="s">
        <v>356</v>
      </c>
      <c r="C132" s="15" t="s">
        <v>111</v>
      </c>
      <c r="D132" s="15"/>
      <c r="E132" s="16">
        <f>E133</f>
        <v>0</v>
      </c>
    </row>
    <row r="133" spans="2:5" ht="31.5" hidden="1" x14ac:dyDescent="0.25">
      <c r="B133" s="12" t="s">
        <v>112</v>
      </c>
      <c r="C133" s="17" t="s">
        <v>113</v>
      </c>
      <c r="D133" s="17"/>
      <c r="E133" s="18"/>
    </row>
    <row r="134" spans="2:5" ht="31.5" hidden="1" x14ac:dyDescent="0.25">
      <c r="B134" s="12" t="s">
        <v>42</v>
      </c>
      <c r="C134" s="17"/>
      <c r="D134" s="17" t="s">
        <v>43</v>
      </c>
      <c r="E134" s="18"/>
    </row>
    <row r="135" spans="2:5" ht="47.25" x14ac:dyDescent="0.25">
      <c r="B135" s="10" t="s">
        <v>321</v>
      </c>
      <c r="C135" s="13" t="s">
        <v>114</v>
      </c>
      <c r="D135" s="13"/>
      <c r="E135" s="14">
        <f>E136</f>
        <v>39343935</v>
      </c>
    </row>
    <row r="136" spans="2:5" ht="31.5" x14ac:dyDescent="0.25">
      <c r="B136" s="11" t="s">
        <v>322</v>
      </c>
      <c r="C136" s="15" t="s">
        <v>115</v>
      </c>
      <c r="D136" s="15"/>
      <c r="E136" s="16">
        <f>E137</f>
        <v>39343935</v>
      </c>
    </row>
    <row r="137" spans="2:5" x14ac:dyDescent="0.25">
      <c r="B137" s="11" t="s">
        <v>116</v>
      </c>
      <c r="C137" s="15" t="s">
        <v>117</v>
      </c>
      <c r="D137" s="15"/>
      <c r="E137" s="16">
        <f>E138+E140+E142+E144</f>
        <v>39343935</v>
      </c>
    </row>
    <row r="138" spans="2:5" x14ac:dyDescent="0.25">
      <c r="B138" s="12" t="s">
        <v>116</v>
      </c>
      <c r="C138" s="17" t="s">
        <v>118</v>
      </c>
      <c r="D138" s="17"/>
      <c r="E138" s="18">
        <f>E139</f>
        <v>16079072</v>
      </c>
    </row>
    <row r="139" spans="2:5" ht="31.5" x14ac:dyDescent="0.25">
      <c r="B139" s="12" t="s">
        <v>42</v>
      </c>
      <c r="C139" s="17"/>
      <c r="D139" s="17" t="s">
        <v>43</v>
      </c>
      <c r="E139" s="18">
        <v>16079072</v>
      </c>
    </row>
    <row r="140" spans="2:5" x14ac:dyDescent="0.25">
      <c r="B140" s="12" t="s">
        <v>119</v>
      </c>
      <c r="C140" s="17" t="s">
        <v>120</v>
      </c>
      <c r="D140" s="17"/>
      <c r="E140" s="19">
        <v>17522619</v>
      </c>
    </row>
    <row r="141" spans="2:5" ht="31.5" x14ac:dyDescent="0.25">
      <c r="B141" s="12" t="s">
        <v>42</v>
      </c>
      <c r="C141" s="17"/>
      <c r="D141" s="17" t="s">
        <v>43</v>
      </c>
      <c r="E141" s="19">
        <v>17522619</v>
      </c>
    </row>
    <row r="142" spans="2:5" ht="31.5" x14ac:dyDescent="0.25">
      <c r="B142" s="12" t="s">
        <v>121</v>
      </c>
      <c r="C142" s="17" t="s">
        <v>122</v>
      </c>
      <c r="D142" s="17"/>
      <c r="E142" s="18">
        <f>E143</f>
        <v>922244</v>
      </c>
    </row>
    <row r="143" spans="2:5" ht="31.5" x14ac:dyDescent="0.25">
      <c r="B143" s="12" t="s">
        <v>42</v>
      </c>
      <c r="C143" s="17"/>
      <c r="D143" s="17" t="s">
        <v>43</v>
      </c>
      <c r="E143" s="18">
        <v>922244</v>
      </c>
    </row>
    <row r="144" spans="2:5" ht="31.5" x14ac:dyDescent="0.25">
      <c r="B144" s="20" t="s">
        <v>348</v>
      </c>
      <c r="C144" s="17" t="s">
        <v>288</v>
      </c>
      <c r="D144" s="17"/>
      <c r="E144" s="18">
        <v>4820000</v>
      </c>
    </row>
    <row r="145" spans="2:5" ht="31.5" x14ac:dyDescent="0.25">
      <c r="B145" s="12" t="s">
        <v>42</v>
      </c>
      <c r="C145" s="17"/>
      <c r="D145" s="17" t="s">
        <v>43</v>
      </c>
      <c r="E145" s="18">
        <v>4820000</v>
      </c>
    </row>
    <row r="146" spans="2:5" ht="47.25" x14ac:dyDescent="0.25">
      <c r="B146" s="12" t="s">
        <v>289</v>
      </c>
      <c r="C146" s="17" t="s">
        <v>290</v>
      </c>
      <c r="D146" s="17"/>
      <c r="E146" s="18">
        <f>E147</f>
        <v>253684</v>
      </c>
    </row>
    <row r="147" spans="2:5" ht="31.5" x14ac:dyDescent="0.25">
      <c r="B147" s="12" t="s">
        <v>42</v>
      </c>
      <c r="C147" s="17"/>
      <c r="D147" s="17" t="s">
        <v>43</v>
      </c>
      <c r="E147" s="18">
        <v>253684</v>
      </c>
    </row>
    <row r="148" spans="2:5" ht="63" x14ac:dyDescent="0.25">
      <c r="B148" s="10" t="s">
        <v>323</v>
      </c>
      <c r="C148" s="13" t="s">
        <v>123</v>
      </c>
      <c r="D148" s="13"/>
      <c r="E148" s="14">
        <f>E149</f>
        <v>715000</v>
      </c>
    </row>
    <row r="149" spans="2:5" ht="47.25" x14ac:dyDescent="0.25">
      <c r="B149" s="11" t="s">
        <v>324</v>
      </c>
      <c r="C149" s="15" t="s">
        <v>124</v>
      </c>
      <c r="D149" s="15"/>
      <c r="E149" s="16">
        <f>E150+E155+E158</f>
        <v>715000</v>
      </c>
    </row>
    <row r="150" spans="2:5" x14ac:dyDescent="0.25">
      <c r="B150" s="11" t="s">
        <v>125</v>
      </c>
      <c r="C150" s="15" t="s">
        <v>126</v>
      </c>
      <c r="D150" s="15"/>
      <c r="E150" s="16">
        <f>E151+E154</f>
        <v>670000</v>
      </c>
    </row>
    <row r="151" spans="2:5" ht="31.5" x14ac:dyDescent="0.25">
      <c r="B151" s="12" t="s">
        <v>127</v>
      </c>
      <c r="C151" s="17" t="s">
        <v>128</v>
      </c>
      <c r="D151" s="17"/>
      <c r="E151" s="18">
        <f>E152</f>
        <v>660000</v>
      </c>
    </row>
    <row r="152" spans="2:5" ht="47.25" x14ac:dyDescent="0.25">
      <c r="B152" s="12" t="s">
        <v>11</v>
      </c>
      <c r="C152" s="17"/>
      <c r="D152" s="17" t="s">
        <v>12</v>
      </c>
      <c r="E152" s="18">
        <v>660000</v>
      </c>
    </row>
    <row r="153" spans="2:5" x14ac:dyDescent="0.25">
      <c r="B153" s="12" t="s">
        <v>129</v>
      </c>
      <c r="C153" s="17" t="s">
        <v>130</v>
      </c>
      <c r="D153" s="17"/>
      <c r="E153" s="22">
        <f>E154</f>
        <v>10000</v>
      </c>
    </row>
    <row r="154" spans="2:5" ht="31.5" x14ac:dyDescent="0.25">
      <c r="B154" s="12" t="s">
        <v>42</v>
      </c>
      <c r="C154" s="17"/>
      <c r="D154" s="17" t="s">
        <v>43</v>
      </c>
      <c r="E154" s="18">
        <v>10000</v>
      </c>
    </row>
    <row r="155" spans="2:5" ht="47.25" x14ac:dyDescent="0.25">
      <c r="B155" s="11" t="s">
        <v>131</v>
      </c>
      <c r="C155" s="15" t="s">
        <v>132</v>
      </c>
      <c r="D155" s="15"/>
      <c r="E155" s="16">
        <f>E156+E158</f>
        <v>25000</v>
      </c>
    </row>
    <row r="156" spans="2:5" ht="47.25" x14ac:dyDescent="0.25">
      <c r="B156" s="12" t="s">
        <v>133</v>
      </c>
      <c r="C156" s="17" t="s">
        <v>134</v>
      </c>
      <c r="D156" s="17"/>
      <c r="E156" s="18">
        <f>E157</f>
        <v>5000</v>
      </c>
    </row>
    <row r="157" spans="2:5" ht="47.25" x14ac:dyDescent="0.25">
      <c r="B157" s="12" t="s">
        <v>11</v>
      </c>
      <c r="C157" s="17"/>
      <c r="D157" s="17" t="s">
        <v>12</v>
      </c>
      <c r="E157" s="18">
        <v>5000</v>
      </c>
    </row>
    <row r="158" spans="2:5" ht="31.5" x14ac:dyDescent="0.25">
      <c r="B158" s="11" t="s">
        <v>135</v>
      </c>
      <c r="C158" s="15" t="s">
        <v>136</v>
      </c>
      <c r="D158" s="15"/>
      <c r="E158" s="16">
        <f>E159</f>
        <v>20000</v>
      </c>
    </row>
    <row r="159" spans="2:5" ht="31.5" x14ac:dyDescent="0.25">
      <c r="B159" s="12" t="s">
        <v>137</v>
      </c>
      <c r="C159" s="17" t="s">
        <v>138</v>
      </c>
      <c r="D159" s="17"/>
      <c r="E159" s="18">
        <f>E160</f>
        <v>20000</v>
      </c>
    </row>
    <row r="160" spans="2:5" ht="47.25" x14ac:dyDescent="0.25">
      <c r="B160" s="12" t="s">
        <v>11</v>
      </c>
      <c r="C160" s="17"/>
      <c r="D160" s="17" t="s">
        <v>12</v>
      </c>
      <c r="E160" s="18">
        <v>20000</v>
      </c>
    </row>
    <row r="161" spans="2:5" ht="63" x14ac:dyDescent="0.25">
      <c r="B161" s="10" t="s">
        <v>325</v>
      </c>
      <c r="C161" s="13" t="s">
        <v>139</v>
      </c>
      <c r="D161" s="13"/>
      <c r="E161" s="14">
        <f>E162</f>
        <v>370000</v>
      </c>
    </row>
    <row r="162" spans="2:5" ht="47.25" x14ac:dyDescent="0.25">
      <c r="B162" s="11" t="s">
        <v>140</v>
      </c>
      <c r="C162" s="15" t="s">
        <v>141</v>
      </c>
      <c r="D162" s="15"/>
      <c r="E162" s="16">
        <f>E163</f>
        <v>370000</v>
      </c>
    </row>
    <row r="163" spans="2:5" ht="31.5" x14ac:dyDescent="0.25">
      <c r="B163" s="11" t="s">
        <v>142</v>
      </c>
      <c r="C163" s="15" t="s">
        <v>143</v>
      </c>
      <c r="D163" s="15"/>
      <c r="E163" s="16">
        <f>E164+E166</f>
        <v>370000</v>
      </c>
    </row>
    <row r="164" spans="2:5" ht="47.25" x14ac:dyDescent="0.25">
      <c r="B164" s="12" t="s">
        <v>326</v>
      </c>
      <c r="C164" s="17" t="s">
        <v>144</v>
      </c>
      <c r="D164" s="17"/>
      <c r="E164" s="18">
        <v>250000</v>
      </c>
    </row>
    <row r="165" spans="2:5" ht="31.5" x14ac:dyDescent="0.25">
      <c r="B165" s="12" t="s">
        <v>42</v>
      </c>
      <c r="C165" s="17"/>
      <c r="D165" s="17" t="s">
        <v>43</v>
      </c>
      <c r="E165" s="18">
        <v>250000</v>
      </c>
    </row>
    <row r="166" spans="2:5" ht="47.25" x14ac:dyDescent="0.25">
      <c r="B166" s="12" t="s">
        <v>145</v>
      </c>
      <c r="C166" s="17" t="s">
        <v>146</v>
      </c>
      <c r="D166" s="17"/>
      <c r="E166" s="18">
        <f>E167</f>
        <v>120000</v>
      </c>
    </row>
    <row r="167" spans="2:5" ht="31.5" x14ac:dyDescent="0.25">
      <c r="B167" s="12" t="s">
        <v>42</v>
      </c>
      <c r="C167" s="17"/>
      <c r="D167" s="17" t="s">
        <v>43</v>
      </c>
      <c r="E167" s="18">
        <v>120000</v>
      </c>
    </row>
    <row r="168" spans="2:5" ht="31.5" x14ac:dyDescent="0.25">
      <c r="B168" s="10" t="s">
        <v>327</v>
      </c>
      <c r="C168" s="13" t="s">
        <v>147</v>
      </c>
      <c r="D168" s="13"/>
      <c r="E168" s="14">
        <f>E169+E189</f>
        <v>46821043</v>
      </c>
    </row>
    <row r="169" spans="2:5" ht="31.5" x14ac:dyDescent="0.25">
      <c r="B169" s="11" t="s">
        <v>148</v>
      </c>
      <c r="C169" s="15" t="s">
        <v>149</v>
      </c>
      <c r="D169" s="15"/>
      <c r="E169" s="16">
        <f>E170+E173+E178+E181+E184</f>
        <v>1788043</v>
      </c>
    </row>
    <row r="170" spans="2:5" ht="31.5" x14ac:dyDescent="0.25">
      <c r="B170" s="11" t="s">
        <v>150</v>
      </c>
      <c r="C170" s="15" t="s">
        <v>151</v>
      </c>
      <c r="D170" s="15"/>
      <c r="E170" s="16">
        <f>E171</f>
        <v>1000000</v>
      </c>
    </row>
    <row r="171" spans="2:5" x14ac:dyDescent="0.25">
      <c r="B171" s="12" t="s">
        <v>152</v>
      </c>
      <c r="C171" s="17" t="s">
        <v>153</v>
      </c>
      <c r="D171" s="17"/>
      <c r="E171" s="18">
        <f>E172</f>
        <v>1000000</v>
      </c>
    </row>
    <row r="172" spans="2:5" ht="47.25" x14ac:dyDescent="0.25">
      <c r="B172" s="12" t="s">
        <v>11</v>
      </c>
      <c r="C172" s="17"/>
      <c r="D172" s="17" t="s">
        <v>12</v>
      </c>
      <c r="E172" s="18">
        <v>1000000</v>
      </c>
    </row>
    <row r="173" spans="2:5" ht="31.5" x14ac:dyDescent="0.25">
      <c r="B173" s="11" t="s">
        <v>154</v>
      </c>
      <c r="C173" s="15" t="s">
        <v>155</v>
      </c>
      <c r="D173" s="15"/>
      <c r="E173" s="16">
        <f>E174+E176</f>
        <v>740000</v>
      </c>
    </row>
    <row r="174" spans="2:5" x14ac:dyDescent="0.25">
      <c r="B174" s="12" t="s">
        <v>156</v>
      </c>
      <c r="C174" s="17" t="s">
        <v>157</v>
      </c>
      <c r="D174" s="17"/>
      <c r="E174" s="18">
        <f>E175</f>
        <v>500000</v>
      </c>
    </row>
    <row r="175" spans="2:5" ht="47.25" x14ac:dyDescent="0.25">
      <c r="B175" s="12" t="s">
        <v>11</v>
      </c>
      <c r="C175" s="17"/>
      <c r="D175" s="17" t="s">
        <v>12</v>
      </c>
      <c r="E175" s="18">
        <v>500000</v>
      </c>
    </row>
    <row r="176" spans="2:5" ht="78.75" x14ac:dyDescent="0.25">
      <c r="B176" s="12" t="s">
        <v>158</v>
      </c>
      <c r="C176" s="17" t="s">
        <v>159</v>
      </c>
      <c r="D176" s="17"/>
      <c r="E176" s="18">
        <v>240000</v>
      </c>
    </row>
    <row r="177" spans="2:5" ht="31.5" x14ac:dyDescent="0.25">
      <c r="B177" s="12" t="s">
        <v>42</v>
      </c>
      <c r="C177" s="17"/>
      <c r="D177" s="17" t="s">
        <v>43</v>
      </c>
      <c r="E177" s="18">
        <v>240000</v>
      </c>
    </row>
    <row r="178" spans="2:5" ht="31.5" x14ac:dyDescent="0.25">
      <c r="B178" s="11" t="s">
        <v>160</v>
      </c>
      <c r="C178" s="15" t="s">
        <v>161</v>
      </c>
      <c r="D178" s="15"/>
      <c r="E178" s="16">
        <f>E179</f>
        <v>48043</v>
      </c>
    </row>
    <row r="179" spans="2:5" ht="31.5" x14ac:dyDescent="0.25">
      <c r="B179" s="12" t="s">
        <v>257</v>
      </c>
      <c r="C179" s="17" t="s">
        <v>258</v>
      </c>
      <c r="D179" s="17"/>
      <c r="E179" s="18">
        <f>E180</f>
        <v>48043</v>
      </c>
    </row>
    <row r="180" spans="2:5" ht="47.25" x14ac:dyDescent="0.25">
      <c r="B180" s="12" t="s">
        <v>11</v>
      </c>
      <c r="C180" s="17"/>
      <c r="D180" s="17" t="s">
        <v>12</v>
      </c>
      <c r="E180" s="18">
        <f>12323+33317+2403</f>
        <v>48043</v>
      </c>
    </row>
    <row r="181" spans="2:5" ht="31.5" hidden="1" x14ac:dyDescent="0.25">
      <c r="B181" s="11" t="s">
        <v>162</v>
      </c>
      <c r="C181" s="15" t="s">
        <v>163</v>
      </c>
      <c r="D181" s="15"/>
      <c r="E181" s="16">
        <f>E182</f>
        <v>0</v>
      </c>
    </row>
    <row r="182" spans="2:5" ht="31.5" hidden="1" x14ac:dyDescent="0.25">
      <c r="B182" s="12" t="s">
        <v>164</v>
      </c>
      <c r="C182" s="17" t="s">
        <v>165</v>
      </c>
      <c r="D182" s="17"/>
      <c r="E182" s="18"/>
    </row>
    <row r="183" spans="2:5" ht="47.25" hidden="1" x14ac:dyDescent="0.25">
      <c r="B183" s="12" t="s">
        <v>11</v>
      </c>
      <c r="C183" s="17"/>
      <c r="D183" s="17" t="s">
        <v>12</v>
      </c>
      <c r="E183" s="18"/>
    </row>
    <row r="184" spans="2:5" ht="31.5" hidden="1" x14ac:dyDescent="0.25">
      <c r="B184" s="11" t="s">
        <v>291</v>
      </c>
      <c r="C184" s="17" t="s">
        <v>292</v>
      </c>
      <c r="D184" s="17"/>
      <c r="E184" s="18">
        <f>E185+E187</f>
        <v>0</v>
      </c>
    </row>
    <row r="185" spans="2:5" ht="63" hidden="1" x14ac:dyDescent="0.25">
      <c r="B185" s="12" t="s">
        <v>328</v>
      </c>
      <c r="C185" s="17" t="s">
        <v>293</v>
      </c>
      <c r="D185" s="17"/>
      <c r="E185" s="18"/>
    </row>
    <row r="186" spans="2:5" ht="47.25" hidden="1" x14ac:dyDescent="0.25">
      <c r="B186" s="12" t="s">
        <v>11</v>
      </c>
      <c r="C186" s="17"/>
      <c r="D186" s="17" t="s">
        <v>12</v>
      </c>
      <c r="E186" s="18"/>
    </row>
    <row r="187" spans="2:5" hidden="1" x14ac:dyDescent="0.25">
      <c r="B187" s="20" t="s">
        <v>329</v>
      </c>
      <c r="C187" s="17" t="s">
        <v>294</v>
      </c>
      <c r="D187" s="17"/>
      <c r="E187" s="18"/>
    </row>
    <row r="188" spans="2:5" ht="47.25" hidden="1" x14ac:dyDescent="0.25">
      <c r="B188" s="12" t="s">
        <v>11</v>
      </c>
      <c r="C188" s="17"/>
      <c r="D188" s="17" t="s">
        <v>12</v>
      </c>
      <c r="E188" s="18"/>
    </row>
    <row r="189" spans="2:5" ht="31.5" x14ac:dyDescent="0.25">
      <c r="B189" s="11" t="s">
        <v>330</v>
      </c>
      <c r="C189" s="15" t="s">
        <v>166</v>
      </c>
      <c r="D189" s="15"/>
      <c r="E189" s="16">
        <f>E190</f>
        <v>45033000</v>
      </c>
    </row>
    <row r="190" spans="2:5" ht="31.5" x14ac:dyDescent="0.25">
      <c r="B190" s="11" t="s">
        <v>167</v>
      </c>
      <c r="C190" s="15" t="s">
        <v>168</v>
      </c>
      <c r="D190" s="15"/>
      <c r="E190" s="16">
        <f>E191+E193+E195</f>
        <v>45033000</v>
      </c>
    </row>
    <row r="191" spans="2:5" ht="31.5" x14ac:dyDescent="0.25">
      <c r="B191" s="12" t="s">
        <v>169</v>
      </c>
      <c r="C191" s="17" t="s">
        <v>170</v>
      </c>
      <c r="D191" s="17"/>
      <c r="E191" s="18">
        <f>E192</f>
        <v>36000000</v>
      </c>
    </row>
    <row r="192" spans="2:5" ht="47.25" x14ac:dyDescent="0.25">
      <c r="B192" s="12" t="s">
        <v>11</v>
      </c>
      <c r="C192" s="17"/>
      <c r="D192" s="17" t="s">
        <v>12</v>
      </c>
      <c r="E192" s="18">
        <v>36000000</v>
      </c>
    </row>
    <row r="193" spans="2:5" ht="31.5" x14ac:dyDescent="0.25">
      <c r="B193" s="12" t="s">
        <v>171</v>
      </c>
      <c r="C193" s="17" t="s">
        <v>172</v>
      </c>
      <c r="D193" s="17"/>
      <c r="E193" s="18">
        <f>E194</f>
        <v>6221000</v>
      </c>
    </row>
    <row r="194" spans="2:5" ht="47.25" x14ac:dyDescent="0.25">
      <c r="B194" s="12" t="s">
        <v>11</v>
      </c>
      <c r="C194" s="17"/>
      <c r="D194" s="17" t="s">
        <v>12</v>
      </c>
      <c r="E194" s="18">
        <v>6221000</v>
      </c>
    </row>
    <row r="195" spans="2:5" ht="31.5" x14ac:dyDescent="0.25">
      <c r="B195" s="12" t="s">
        <v>173</v>
      </c>
      <c r="C195" s="17" t="s">
        <v>174</v>
      </c>
      <c r="D195" s="17"/>
      <c r="E195" s="18">
        <f>E196</f>
        <v>2812000</v>
      </c>
    </row>
    <row r="196" spans="2:5" ht="47.25" x14ac:dyDescent="0.25">
      <c r="B196" s="12" t="s">
        <v>11</v>
      </c>
      <c r="C196" s="17"/>
      <c r="D196" s="17" t="s">
        <v>12</v>
      </c>
      <c r="E196" s="18">
        <v>2812000</v>
      </c>
    </row>
    <row r="197" spans="2:5" ht="47.25" x14ac:dyDescent="0.25">
      <c r="B197" s="11" t="s">
        <v>331</v>
      </c>
      <c r="C197" s="15" t="s">
        <v>175</v>
      </c>
      <c r="D197" s="15"/>
      <c r="E197" s="16">
        <f>E198</f>
        <v>50000</v>
      </c>
    </row>
    <row r="198" spans="2:5" ht="47.25" x14ac:dyDescent="0.25">
      <c r="B198" s="11" t="s">
        <v>332</v>
      </c>
      <c r="C198" s="15" t="s">
        <v>176</v>
      </c>
      <c r="D198" s="15"/>
      <c r="E198" s="16">
        <f>E199</f>
        <v>50000</v>
      </c>
    </row>
    <row r="199" spans="2:5" ht="31.5" x14ac:dyDescent="0.25">
      <c r="B199" s="12" t="s">
        <v>177</v>
      </c>
      <c r="C199" s="17" t="s">
        <v>178</v>
      </c>
      <c r="D199" s="17"/>
      <c r="E199" s="18">
        <f>E200</f>
        <v>50000</v>
      </c>
    </row>
    <row r="200" spans="2:5" ht="31.5" x14ac:dyDescent="0.25">
      <c r="B200" s="12" t="s">
        <v>42</v>
      </c>
      <c r="C200" s="17"/>
      <c r="D200" s="17" t="s">
        <v>43</v>
      </c>
      <c r="E200" s="18">
        <v>50000</v>
      </c>
    </row>
    <row r="201" spans="2:5" ht="63" x14ac:dyDescent="0.25">
      <c r="B201" s="10" t="s">
        <v>333</v>
      </c>
      <c r="C201" s="13" t="s">
        <v>179</v>
      </c>
      <c r="D201" s="13"/>
      <c r="E201" s="14">
        <f>E202</f>
        <v>399000</v>
      </c>
    </row>
    <row r="202" spans="2:5" ht="47.25" x14ac:dyDescent="0.25">
      <c r="B202" s="11" t="s">
        <v>334</v>
      </c>
      <c r="C202" s="15" t="s">
        <v>180</v>
      </c>
      <c r="D202" s="15"/>
      <c r="E202" s="16">
        <f>E203</f>
        <v>399000</v>
      </c>
    </row>
    <row r="203" spans="2:5" ht="63" x14ac:dyDescent="0.25">
      <c r="B203" s="11" t="s">
        <v>335</v>
      </c>
      <c r="C203" s="15" t="s">
        <v>181</v>
      </c>
      <c r="D203" s="15"/>
      <c r="E203" s="16">
        <f>E204</f>
        <v>399000</v>
      </c>
    </row>
    <row r="204" spans="2:5" ht="63" x14ac:dyDescent="0.25">
      <c r="B204" s="12" t="s">
        <v>335</v>
      </c>
      <c r="C204" s="17" t="s">
        <v>182</v>
      </c>
      <c r="D204" s="17"/>
      <c r="E204" s="18">
        <f>E205</f>
        <v>399000</v>
      </c>
    </row>
    <row r="205" spans="2:5" ht="47.25" x14ac:dyDescent="0.25">
      <c r="B205" s="12" t="s">
        <v>11</v>
      </c>
      <c r="C205" s="17"/>
      <c r="D205" s="17" t="s">
        <v>12</v>
      </c>
      <c r="E205" s="18">
        <v>399000</v>
      </c>
    </row>
    <row r="206" spans="2:5" ht="47.25" x14ac:dyDescent="0.25">
      <c r="B206" s="10" t="s">
        <v>336</v>
      </c>
      <c r="C206" s="13" t="s">
        <v>183</v>
      </c>
      <c r="D206" s="13"/>
      <c r="E206" s="14">
        <f>E207</f>
        <v>303813</v>
      </c>
    </row>
    <row r="207" spans="2:5" ht="47.25" x14ac:dyDescent="0.25">
      <c r="B207" s="11" t="s">
        <v>184</v>
      </c>
      <c r="C207" s="15" t="s">
        <v>185</v>
      </c>
      <c r="D207" s="15"/>
      <c r="E207" s="16">
        <f>E208</f>
        <v>303813</v>
      </c>
    </row>
    <row r="208" spans="2:5" ht="63" x14ac:dyDescent="0.25">
      <c r="B208" s="11" t="s">
        <v>186</v>
      </c>
      <c r="C208" s="15" t="s">
        <v>187</v>
      </c>
      <c r="D208" s="15"/>
      <c r="E208" s="16">
        <f>E209+E211+E213</f>
        <v>303813</v>
      </c>
    </row>
    <row r="209" spans="2:5" ht="31.5" x14ac:dyDescent="0.25">
      <c r="B209" s="12" t="s">
        <v>188</v>
      </c>
      <c r="C209" s="17" t="s">
        <v>189</v>
      </c>
      <c r="D209" s="17"/>
      <c r="E209" s="18">
        <f>E210</f>
        <v>80000</v>
      </c>
    </row>
    <row r="210" spans="2:5" ht="31.5" x14ac:dyDescent="0.25">
      <c r="B210" s="12" t="s">
        <v>42</v>
      </c>
      <c r="C210" s="17"/>
      <c r="D210" s="17" t="s">
        <v>43</v>
      </c>
      <c r="E210" s="18">
        <v>80000</v>
      </c>
    </row>
    <row r="211" spans="2:5" ht="94.5" x14ac:dyDescent="0.25">
      <c r="B211" s="20" t="s">
        <v>337</v>
      </c>
      <c r="C211" s="17" t="s">
        <v>295</v>
      </c>
      <c r="D211" s="17"/>
      <c r="E211" s="19">
        <v>212622</v>
      </c>
    </row>
    <row r="212" spans="2:5" x14ac:dyDescent="0.25">
      <c r="B212" s="12" t="s">
        <v>36</v>
      </c>
      <c r="C212" s="17"/>
      <c r="D212" s="17">
        <v>800</v>
      </c>
      <c r="E212" s="19">
        <v>212622</v>
      </c>
    </row>
    <row r="213" spans="2:5" ht="94.5" x14ac:dyDescent="0.25">
      <c r="B213" s="12" t="s">
        <v>296</v>
      </c>
      <c r="C213" s="17" t="s">
        <v>297</v>
      </c>
      <c r="D213" s="17"/>
      <c r="E213" s="18">
        <f>E214</f>
        <v>11191</v>
      </c>
    </row>
    <row r="214" spans="2:5" x14ac:dyDescent="0.25">
      <c r="B214" s="12" t="s">
        <v>36</v>
      </c>
      <c r="C214" s="17"/>
      <c r="D214" s="17">
        <v>800</v>
      </c>
      <c r="E214" s="18">
        <v>11191</v>
      </c>
    </row>
    <row r="215" spans="2:5" ht="47.25" x14ac:dyDescent="0.25">
      <c r="B215" s="10" t="s">
        <v>338</v>
      </c>
      <c r="C215" s="13" t="s">
        <v>190</v>
      </c>
      <c r="D215" s="13"/>
      <c r="E215" s="14">
        <f>E216</f>
        <v>90000</v>
      </c>
    </row>
    <row r="216" spans="2:5" ht="31.5" x14ac:dyDescent="0.25">
      <c r="B216" s="11" t="s">
        <v>191</v>
      </c>
      <c r="C216" s="15" t="s">
        <v>192</v>
      </c>
      <c r="D216" s="15"/>
      <c r="E216" s="16">
        <f>E217</f>
        <v>90000</v>
      </c>
    </row>
    <row r="217" spans="2:5" ht="63" x14ac:dyDescent="0.25">
      <c r="B217" s="11" t="s">
        <v>193</v>
      </c>
      <c r="C217" s="15" t="s">
        <v>194</v>
      </c>
      <c r="D217" s="15"/>
      <c r="E217" s="16">
        <f>E218</f>
        <v>90000</v>
      </c>
    </row>
    <row r="218" spans="2:5" ht="31.5" x14ac:dyDescent="0.25">
      <c r="B218" s="12" t="s">
        <v>195</v>
      </c>
      <c r="C218" s="17" t="s">
        <v>196</v>
      </c>
      <c r="D218" s="17"/>
      <c r="E218" s="18">
        <f>E219</f>
        <v>90000</v>
      </c>
    </row>
    <row r="219" spans="2:5" ht="47.25" x14ac:dyDescent="0.25">
      <c r="B219" s="12" t="s">
        <v>11</v>
      </c>
      <c r="C219" s="17"/>
      <c r="D219" s="17" t="s">
        <v>12</v>
      </c>
      <c r="E219" s="18">
        <v>90000</v>
      </c>
    </row>
    <row r="220" spans="2:5" ht="47.25" x14ac:dyDescent="0.25">
      <c r="B220" s="10" t="s">
        <v>339</v>
      </c>
      <c r="C220" s="13" t="s">
        <v>197</v>
      </c>
      <c r="D220" s="13"/>
      <c r="E220" s="14">
        <f>E221</f>
        <v>800000</v>
      </c>
    </row>
    <row r="221" spans="2:5" ht="31.5" x14ac:dyDescent="0.25">
      <c r="B221" s="11" t="s">
        <v>340</v>
      </c>
      <c r="C221" s="15" t="s">
        <v>198</v>
      </c>
      <c r="D221" s="15"/>
      <c r="E221" s="16">
        <f>E222</f>
        <v>800000</v>
      </c>
    </row>
    <row r="222" spans="2:5" x14ac:dyDescent="0.25">
      <c r="B222" s="11" t="s">
        <v>199</v>
      </c>
      <c r="C222" s="15" t="s">
        <v>200</v>
      </c>
      <c r="D222" s="15"/>
      <c r="E222" s="16">
        <f>E223+E225</f>
        <v>800000</v>
      </c>
    </row>
    <row r="223" spans="2:5" ht="31.5" x14ac:dyDescent="0.25">
      <c r="B223" s="12" t="s">
        <v>201</v>
      </c>
      <c r="C223" s="17" t="s">
        <v>202</v>
      </c>
      <c r="D223" s="17"/>
      <c r="E223" s="18">
        <f>E224</f>
        <v>600000</v>
      </c>
    </row>
    <row r="224" spans="2:5" ht="47.25" x14ac:dyDescent="0.25">
      <c r="B224" s="12" t="s">
        <v>11</v>
      </c>
      <c r="C224" s="17"/>
      <c r="D224" s="17" t="s">
        <v>12</v>
      </c>
      <c r="E224" s="18">
        <v>600000</v>
      </c>
    </row>
    <row r="225" spans="2:5" x14ac:dyDescent="0.25">
      <c r="B225" s="12" t="s">
        <v>203</v>
      </c>
      <c r="C225" s="17" t="s">
        <v>204</v>
      </c>
      <c r="D225" s="17"/>
      <c r="E225" s="18">
        <f>E226</f>
        <v>200000</v>
      </c>
    </row>
    <row r="226" spans="2:5" ht="31.5" x14ac:dyDescent="0.25">
      <c r="B226" s="12" t="s">
        <v>42</v>
      </c>
      <c r="C226" s="17"/>
      <c r="D226" s="17" t="s">
        <v>43</v>
      </c>
      <c r="E226" s="18">
        <v>200000</v>
      </c>
    </row>
    <row r="227" spans="2:5" ht="47.25" x14ac:dyDescent="0.25">
      <c r="B227" s="10" t="s">
        <v>298</v>
      </c>
      <c r="C227" s="13" t="s">
        <v>205</v>
      </c>
      <c r="D227" s="13"/>
      <c r="E227" s="14">
        <f>E228+E235+E239</f>
        <v>2372971</v>
      </c>
    </row>
    <row r="228" spans="2:5" ht="31.5" x14ac:dyDescent="0.25">
      <c r="B228" s="11" t="s">
        <v>349</v>
      </c>
      <c r="C228" s="15" t="s">
        <v>206</v>
      </c>
      <c r="D228" s="15"/>
      <c r="E228" s="16">
        <f>E229+E232</f>
        <v>300000</v>
      </c>
    </row>
    <row r="229" spans="2:5" ht="31.5" hidden="1" x14ac:dyDescent="0.25">
      <c r="B229" s="11" t="s">
        <v>207</v>
      </c>
      <c r="C229" s="15" t="s">
        <v>208</v>
      </c>
      <c r="D229" s="15"/>
      <c r="E229" s="16">
        <f>E230</f>
        <v>0</v>
      </c>
    </row>
    <row r="230" spans="2:5" ht="94.5" hidden="1" x14ac:dyDescent="0.25">
      <c r="B230" s="12" t="s">
        <v>357</v>
      </c>
      <c r="C230" s="17" t="s">
        <v>209</v>
      </c>
      <c r="D230" s="17"/>
      <c r="E230" s="18">
        <f>E231</f>
        <v>0</v>
      </c>
    </row>
    <row r="231" spans="2:5" hidden="1" x14ac:dyDescent="0.25">
      <c r="B231" s="12" t="s">
        <v>36</v>
      </c>
      <c r="C231" s="17"/>
      <c r="D231" s="17" t="s">
        <v>37</v>
      </c>
      <c r="E231" s="18"/>
    </row>
    <row r="232" spans="2:5" ht="31.5" x14ac:dyDescent="0.25">
      <c r="B232" s="11" t="s">
        <v>210</v>
      </c>
      <c r="C232" s="15" t="s">
        <v>211</v>
      </c>
      <c r="D232" s="15"/>
      <c r="E232" s="16">
        <f>E233</f>
        <v>300000</v>
      </c>
    </row>
    <row r="233" spans="2:5" ht="31.5" x14ac:dyDescent="0.25">
      <c r="B233" s="12" t="s">
        <v>212</v>
      </c>
      <c r="C233" s="17" t="s">
        <v>213</v>
      </c>
      <c r="D233" s="17"/>
      <c r="E233" s="18">
        <f>E234</f>
        <v>300000</v>
      </c>
    </row>
    <row r="234" spans="2:5" ht="31.5" x14ac:dyDescent="0.25">
      <c r="B234" s="12" t="s">
        <v>42</v>
      </c>
      <c r="C234" s="17"/>
      <c r="D234" s="17" t="s">
        <v>43</v>
      </c>
      <c r="E234" s="18">
        <v>300000</v>
      </c>
    </row>
    <row r="235" spans="2:5" ht="47.25" x14ac:dyDescent="0.25">
      <c r="B235" s="11" t="s">
        <v>214</v>
      </c>
      <c r="C235" s="15" t="s">
        <v>215</v>
      </c>
      <c r="D235" s="15"/>
      <c r="E235" s="16">
        <f>E236</f>
        <v>118334</v>
      </c>
    </row>
    <row r="236" spans="2:5" ht="31.5" x14ac:dyDescent="0.25">
      <c r="B236" s="11" t="s">
        <v>216</v>
      </c>
      <c r="C236" s="15" t="s">
        <v>217</v>
      </c>
      <c r="D236" s="15"/>
      <c r="E236" s="16">
        <f>E237</f>
        <v>118334</v>
      </c>
    </row>
    <row r="237" spans="2:5" ht="47.25" x14ac:dyDescent="0.25">
      <c r="B237" s="20" t="s">
        <v>341</v>
      </c>
      <c r="C237" s="17" t="s">
        <v>218</v>
      </c>
      <c r="D237" s="17"/>
      <c r="E237" s="19">
        <v>118334</v>
      </c>
    </row>
    <row r="238" spans="2:5" ht="31.5" x14ac:dyDescent="0.25">
      <c r="B238" s="12" t="s">
        <v>42</v>
      </c>
      <c r="C238" s="17"/>
      <c r="D238" s="17" t="s">
        <v>43</v>
      </c>
      <c r="E238" s="19">
        <v>118334</v>
      </c>
    </row>
    <row r="239" spans="2:5" x14ac:dyDescent="0.25">
      <c r="B239" s="11" t="s">
        <v>299</v>
      </c>
      <c r="C239" s="17"/>
      <c r="D239" s="17"/>
      <c r="E239" s="18">
        <f>E240</f>
        <v>1954637</v>
      </c>
    </row>
    <row r="240" spans="2:5" ht="31.5" x14ac:dyDescent="0.25">
      <c r="B240" s="20" t="s">
        <v>241</v>
      </c>
      <c r="C240" s="17" t="s">
        <v>300</v>
      </c>
      <c r="D240" s="17"/>
      <c r="E240" s="19">
        <v>1954637</v>
      </c>
    </row>
    <row r="241" spans="2:5" ht="31.5" x14ac:dyDescent="0.25">
      <c r="B241" s="12" t="s">
        <v>42</v>
      </c>
      <c r="C241" s="17"/>
      <c r="D241" s="17" t="s">
        <v>43</v>
      </c>
      <c r="E241" s="19">
        <v>1954637</v>
      </c>
    </row>
    <row r="242" spans="2:5" ht="78.75" hidden="1" x14ac:dyDescent="0.25">
      <c r="B242" s="10" t="s">
        <v>301</v>
      </c>
      <c r="C242" s="13"/>
      <c r="D242" s="13"/>
      <c r="E242" s="28"/>
    </row>
    <row r="243" spans="2:5" ht="78.75" hidden="1" x14ac:dyDescent="0.25">
      <c r="B243" s="12" t="s">
        <v>302</v>
      </c>
      <c r="C243" s="17"/>
      <c r="D243" s="17"/>
      <c r="E243" s="19"/>
    </row>
    <row r="244" spans="2:5" ht="126" hidden="1" x14ac:dyDescent="0.25">
      <c r="B244" s="20" t="s">
        <v>342</v>
      </c>
      <c r="C244" s="17" t="s">
        <v>303</v>
      </c>
      <c r="D244" s="17"/>
      <c r="E244" s="19"/>
    </row>
    <row r="245" spans="2:5" ht="31.5" hidden="1" x14ac:dyDescent="0.25">
      <c r="B245" s="12" t="s">
        <v>343</v>
      </c>
      <c r="C245" s="17"/>
      <c r="D245" s="17">
        <v>400</v>
      </c>
      <c r="E245" s="19"/>
    </row>
    <row r="246" spans="2:5" ht="126" hidden="1" x14ac:dyDescent="0.25">
      <c r="B246" s="20" t="s">
        <v>344</v>
      </c>
      <c r="C246" s="17" t="s">
        <v>304</v>
      </c>
      <c r="D246" s="17"/>
      <c r="E246" s="19"/>
    </row>
    <row r="247" spans="2:5" ht="31.5" hidden="1" x14ac:dyDescent="0.25">
      <c r="B247" s="12" t="s">
        <v>343</v>
      </c>
      <c r="C247" s="17"/>
      <c r="D247" s="17">
        <v>400</v>
      </c>
      <c r="E247" s="19"/>
    </row>
    <row r="248" spans="2:5" x14ac:dyDescent="0.25">
      <c r="B248" s="29" t="s">
        <v>219</v>
      </c>
      <c r="C248" s="30" t="s">
        <v>220</v>
      </c>
      <c r="D248" s="30"/>
      <c r="E248" s="31">
        <f>E249+E251+E253+E255+E257+E259+E261+E264+E267+E271+E274+E278+E280+E282+E284+E286</f>
        <v>127155607</v>
      </c>
    </row>
    <row r="249" spans="2:5" ht="94.5" x14ac:dyDescent="0.25">
      <c r="B249" s="12" t="s">
        <v>350</v>
      </c>
      <c r="C249" s="17" t="s">
        <v>225</v>
      </c>
      <c r="D249" s="17"/>
      <c r="E249" s="18">
        <f>E250</f>
        <v>12460000</v>
      </c>
    </row>
    <row r="250" spans="2:5" ht="47.25" x14ac:dyDescent="0.25">
      <c r="B250" s="12" t="s">
        <v>11</v>
      </c>
      <c r="C250" s="17"/>
      <c r="D250" s="17" t="s">
        <v>12</v>
      </c>
      <c r="E250" s="18">
        <v>12460000</v>
      </c>
    </row>
    <row r="251" spans="2:5" ht="63" x14ac:dyDescent="0.25">
      <c r="B251" s="12" t="s">
        <v>358</v>
      </c>
      <c r="C251" s="17" t="s">
        <v>226</v>
      </c>
      <c r="D251" s="17"/>
      <c r="E251" s="18">
        <v>3380000</v>
      </c>
    </row>
    <row r="252" spans="2:5" ht="31.5" x14ac:dyDescent="0.25">
      <c r="B252" s="12" t="s">
        <v>27</v>
      </c>
      <c r="C252" s="17"/>
      <c r="D252" s="17" t="s">
        <v>28</v>
      </c>
      <c r="E252" s="18">
        <v>3380000</v>
      </c>
    </row>
    <row r="253" spans="2:5" ht="78.75" x14ac:dyDescent="0.25">
      <c r="B253" s="12" t="s">
        <v>305</v>
      </c>
      <c r="C253" s="17" t="s">
        <v>227</v>
      </c>
      <c r="D253" s="17"/>
      <c r="E253" s="18">
        <f>E254</f>
        <v>3710000</v>
      </c>
    </row>
    <row r="254" spans="2:5" x14ac:dyDescent="0.25">
      <c r="B254" s="12" t="s">
        <v>36</v>
      </c>
      <c r="C254" s="17"/>
      <c r="D254" s="17" t="s">
        <v>37</v>
      </c>
      <c r="E254" s="18">
        <v>3710000</v>
      </c>
    </row>
    <row r="255" spans="2:5" ht="94.5" x14ac:dyDescent="0.25">
      <c r="B255" s="12" t="s">
        <v>359</v>
      </c>
      <c r="C255" s="17" t="s">
        <v>228</v>
      </c>
      <c r="D255" s="17"/>
      <c r="E255" s="18">
        <f>E256</f>
        <v>36560000</v>
      </c>
    </row>
    <row r="256" spans="2:5" ht="78.75" x14ac:dyDescent="0.25">
      <c r="B256" s="12" t="s">
        <v>221</v>
      </c>
      <c r="C256" s="17"/>
      <c r="D256" s="17" t="s">
        <v>222</v>
      </c>
      <c r="E256" s="18">
        <v>36560000</v>
      </c>
    </row>
    <row r="257" spans="2:5" ht="31.5" x14ac:dyDescent="0.25">
      <c r="B257" s="12" t="s">
        <v>360</v>
      </c>
      <c r="C257" s="17" t="s">
        <v>229</v>
      </c>
      <c r="D257" s="17"/>
      <c r="E257" s="18">
        <v>300000</v>
      </c>
    </row>
    <row r="258" spans="2:5" x14ac:dyDescent="0.25">
      <c r="B258" s="12" t="s">
        <v>36</v>
      </c>
      <c r="C258" s="17"/>
      <c r="D258" s="17" t="s">
        <v>37</v>
      </c>
      <c r="E258" s="18">
        <v>300000</v>
      </c>
    </row>
    <row r="259" spans="2:5" x14ac:dyDescent="0.25">
      <c r="B259" s="12" t="s">
        <v>230</v>
      </c>
      <c r="C259" s="17" t="s">
        <v>231</v>
      </c>
      <c r="D259" s="17"/>
      <c r="E259" s="18">
        <f>E260</f>
        <v>4687000</v>
      </c>
    </row>
    <row r="260" spans="2:5" ht="78.75" x14ac:dyDescent="0.25">
      <c r="B260" s="12" t="s">
        <v>221</v>
      </c>
      <c r="C260" s="17"/>
      <c r="D260" s="17" t="s">
        <v>222</v>
      </c>
      <c r="E260" s="18">
        <v>4687000</v>
      </c>
    </row>
    <row r="261" spans="2:5" ht="31.5" hidden="1" x14ac:dyDescent="0.25">
      <c r="B261" s="12" t="s">
        <v>361</v>
      </c>
      <c r="C261" s="17" t="s">
        <v>232</v>
      </c>
      <c r="D261" s="17"/>
      <c r="E261" s="18"/>
    </row>
    <row r="262" spans="2:5" ht="78.75" hidden="1" x14ac:dyDescent="0.25">
      <c r="B262" s="12" t="s">
        <v>221</v>
      </c>
      <c r="C262" s="17"/>
      <c r="D262" s="17" t="s">
        <v>222</v>
      </c>
      <c r="E262" s="18"/>
    </row>
    <row r="263" spans="2:5" ht="31.5" hidden="1" x14ac:dyDescent="0.25">
      <c r="B263" s="12" t="s">
        <v>42</v>
      </c>
      <c r="C263" s="17"/>
      <c r="D263" s="17" t="s">
        <v>43</v>
      </c>
      <c r="E263" s="18"/>
    </row>
    <row r="264" spans="2:5" x14ac:dyDescent="0.25">
      <c r="B264" s="12" t="s">
        <v>223</v>
      </c>
      <c r="C264" s="17" t="s">
        <v>233</v>
      </c>
      <c r="D264" s="17"/>
      <c r="E264" s="18">
        <f>E265</f>
        <v>1032000</v>
      </c>
    </row>
    <row r="265" spans="2:5" ht="78.75" x14ac:dyDescent="0.25">
      <c r="B265" s="12" t="s">
        <v>221</v>
      </c>
      <c r="C265" s="17"/>
      <c r="D265" s="17" t="s">
        <v>222</v>
      </c>
      <c r="E265" s="18">
        <v>1032000</v>
      </c>
    </row>
    <row r="266" spans="2:5" ht="31.5" x14ac:dyDescent="0.25">
      <c r="B266" s="12" t="s">
        <v>42</v>
      </c>
      <c r="C266" s="17"/>
      <c r="D266" s="17" t="s">
        <v>43</v>
      </c>
      <c r="E266" s="18"/>
    </row>
    <row r="267" spans="2:5" ht="63" x14ac:dyDescent="0.25">
      <c r="B267" s="12" t="s">
        <v>362</v>
      </c>
      <c r="C267" s="17" t="s">
        <v>234</v>
      </c>
      <c r="D267" s="17"/>
      <c r="E267" s="18">
        <f>E268</f>
        <v>6724000</v>
      </c>
    </row>
    <row r="268" spans="2:5" ht="31.5" x14ac:dyDescent="0.25">
      <c r="B268" s="12" t="s">
        <v>42</v>
      </c>
      <c r="C268" s="17"/>
      <c r="D268" s="17" t="s">
        <v>43</v>
      </c>
      <c r="E268" s="18">
        <v>6724000</v>
      </c>
    </row>
    <row r="269" spans="2:5" hidden="1" x14ac:dyDescent="0.25">
      <c r="B269" s="12" t="s">
        <v>32</v>
      </c>
      <c r="C269" s="17"/>
      <c r="D269" s="17" t="s">
        <v>33</v>
      </c>
      <c r="E269" s="18"/>
    </row>
    <row r="270" spans="2:5" hidden="1" x14ac:dyDescent="0.25">
      <c r="B270" s="12" t="s">
        <v>36</v>
      </c>
      <c r="C270" s="17"/>
      <c r="D270" s="17" t="s">
        <v>37</v>
      </c>
      <c r="E270" s="18"/>
    </row>
    <row r="271" spans="2:5" x14ac:dyDescent="0.25">
      <c r="B271" s="12" t="s">
        <v>224</v>
      </c>
      <c r="C271" s="17" t="s">
        <v>235</v>
      </c>
      <c r="D271" s="17"/>
      <c r="E271" s="18">
        <f>E272+E273</f>
        <v>56245337</v>
      </c>
    </row>
    <row r="272" spans="2:5" ht="78.75" x14ac:dyDescent="0.25">
      <c r="B272" s="12" t="s">
        <v>221</v>
      </c>
      <c r="C272" s="17"/>
      <c r="D272" s="17" t="s">
        <v>222</v>
      </c>
      <c r="E272" s="18">
        <f>-3387663+56715000</f>
        <v>53327337</v>
      </c>
    </row>
    <row r="273" spans="2:5" ht="31.5" x14ac:dyDescent="0.25">
      <c r="B273" s="12" t="s">
        <v>42</v>
      </c>
      <c r="C273" s="17"/>
      <c r="D273" s="17" t="s">
        <v>43</v>
      </c>
      <c r="E273" s="18">
        <v>2918000</v>
      </c>
    </row>
    <row r="274" spans="2:5" ht="63" hidden="1" x14ac:dyDescent="0.25">
      <c r="B274" s="12" t="s">
        <v>363</v>
      </c>
      <c r="C274" s="17" t="s">
        <v>236</v>
      </c>
      <c r="D274" s="17"/>
      <c r="E274" s="18"/>
    </row>
    <row r="275" spans="2:5" ht="78.75" hidden="1" x14ac:dyDescent="0.25">
      <c r="B275" s="12" t="s">
        <v>221</v>
      </c>
      <c r="C275" s="17"/>
      <c r="D275" s="17" t="s">
        <v>222</v>
      </c>
      <c r="E275" s="18"/>
    </row>
    <row r="276" spans="2:5" ht="31.5" hidden="1" x14ac:dyDescent="0.25">
      <c r="B276" s="12" t="s">
        <v>42</v>
      </c>
      <c r="C276" s="17"/>
      <c r="D276" s="17" t="s">
        <v>43</v>
      </c>
      <c r="E276" s="18"/>
    </row>
    <row r="277" spans="2:5" hidden="1" x14ac:dyDescent="0.25">
      <c r="B277" s="12" t="s">
        <v>36</v>
      </c>
      <c r="C277" s="17"/>
      <c r="D277" s="17" t="s">
        <v>37</v>
      </c>
      <c r="E277" s="18"/>
    </row>
    <row r="278" spans="2:5" ht="47.25" x14ac:dyDescent="0.25">
      <c r="B278" s="12" t="s">
        <v>237</v>
      </c>
      <c r="C278" s="17" t="s">
        <v>238</v>
      </c>
      <c r="D278" s="17"/>
      <c r="E278" s="18">
        <f>E279</f>
        <v>180000</v>
      </c>
    </row>
    <row r="279" spans="2:5" x14ac:dyDescent="0.25">
      <c r="B279" s="12" t="s">
        <v>36</v>
      </c>
      <c r="C279" s="17"/>
      <c r="D279" s="17" t="s">
        <v>37</v>
      </c>
      <c r="E279" s="18">
        <v>180000</v>
      </c>
    </row>
    <row r="280" spans="2:5" ht="47.25" x14ac:dyDescent="0.25">
      <c r="B280" s="12" t="s">
        <v>239</v>
      </c>
      <c r="C280" s="17" t="s">
        <v>240</v>
      </c>
      <c r="D280" s="17"/>
      <c r="E280" s="19">
        <v>11844</v>
      </c>
    </row>
    <row r="281" spans="2:5" ht="31.5" x14ac:dyDescent="0.25">
      <c r="B281" s="12" t="s">
        <v>42</v>
      </c>
      <c r="C281" s="17"/>
      <c r="D281" s="17" t="s">
        <v>43</v>
      </c>
      <c r="E281" s="19">
        <v>11844</v>
      </c>
    </row>
    <row r="282" spans="2:5" ht="63" x14ac:dyDescent="0.25">
      <c r="B282" s="20" t="s">
        <v>364</v>
      </c>
      <c r="C282" s="17"/>
      <c r="D282" s="17"/>
      <c r="E282" s="19">
        <v>1746360</v>
      </c>
    </row>
    <row r="283" spans="2:5" ht="78.75" x14ac:dyDescent="0.25">
      <c r="B283" s="12" t="s">
        <v>221</v>
      </c>
      <c r="C283" s="17"/>
      <c r="D283" s="17" t="s">
        <v>222</v>
      </c>
      <c r="E283" s="19">
        <v>1746360</v>
      </c>
    </row>
    <row r="284" spans="2:5" ht="47.25" x14ac:dyDescent="0.25">
      <c r="B284" s="12" t="s">
        <v>242</v>
      </c>
      <c r="C284" s="17" t="s">
        <v>243</v>
      </c>
      <c r="D284" s="17"/>
      <c r="E284" s="19">
        <v>68600</v>
      </c>
    </row>
    <row r="285" spans="2:5" ht="78.75" x14ac:dyDescent="0.25">
      <c r="B285" s="12" t="s">
        <v>221</v>
      </c>
      <c r="C285" s="17"/>
      <c r="D285" s="17" t="s">
        <v>222</v>
      </c>
      <c r="E285" s="19">
        <v>68600</v>
      </c>
    </row>
    <row r="286" spans="2:5" ht="47.25" x14ac:dyDescent="0.25">
      <c r="B286" s="12" t="s">
        <v>244</v>
      </c>
      <c r="C286" s="17" t="s">
        <v>245</v>
      </c>
      <c r="D286" s="17"/>
      <c r="E286" s="19">
        <v>50466</v>
      </c>
    </row>
    <row r="287" spans="2:5" ht="31.5" x14ac:dyDescent="0.25">
      <c r="B287" s="12" t="s">
        <v>42</v>
      </c>
      <c r="C287" s="17"/>
      <c r="D287" s="17" t="s">
        <v>43</v>
      </c>
      <c r="E287" s="19">
        <v>50466</v>
      </c>
    </row>
    <row r="288" spans="2:5" hidden="1" x14ac:dyDescent="0.25">
      <c r="B288" s="10" t="s">
        <v>306</v>
      </c>
      <c r="C288" s="13" t="s">
        <v>307</v>
      </c>
      <c r="D288" s="13"/>
      <c r="E288" s="19"/>
    </row>
    <row r="289" spans="2:5" hidden="1" x14ac:dyDescent="0.25">
      <c r="B289" s="12" t="s">
        <v>308</v>
      </c>
      <c r="C289" s="17" t="s">
        <v>309</v>
      </c>
      <c r="D289" s="17"/>
      <c r="E289" s="19"/>
    </row>
    <row r="290" spans="2:5" hidden="1" x14ac:dyDescent="0.25">
      <c r="B290" s="12" t="s">
        <v>308</v>
      </c>
      <c r="C290" s="17"/>
      <c r="D290" s="17" t="s">
        <v>310</v>
      </c>
      <c r="E290" s="19"/>
    </row>
    <row r="291" spans="2:5" x14ac:dyDescent="0.25">
      <c r="B291" s="10" t="s">
        <v>246</v>
      </c>
      <c r="C291" s="13"/>
      <c r="D291" s="13"/>
      <c r="E291" s="14">
        <f>E9+E69+E75+E109+E119+E135+E148+E161+E168+E201+E206+E215+E220+E227+E242+E248+E288</f>
        <v>592277031</v>
      </c>
    </row>
  </sheetData>
  <mergeCells count="5">
    <mergeCell ref="D1:F1"/>
    <mergeCell ref="C2:F2"/>
    <mergeCell ref="C3:F3"/>
    <mergeCell ref="C4:F4"/>
    <mergeCell ref="A6:E6"/>
  </mergeCells>
  <pageMargins left="0.78740157480314965" right="0.19685039370078741" top="0.39370078740157483" bottom="0.39370078740157483" header="0" footer="0.19685039370078741"/>
  <pageSetup paperSize="9" scale="85" firstPageNumber="2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2023-12-12T11:30:58Z</cp:lastPrinted>
  <dcterms:created xsi:type="dcterms:W3CDTF">2020-11-12T06:14:12Z</dcterms:created>
  <dcterms:modified xsi:type="dcterms:W3CDTF">2025-11-17T14:42:26Z</dcterms:modified>
</cp:coreProperties>
</file>